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operez\Downloads\"/>
    </mc:Choice>
  </mc:AlternateContent>
  <xr:revisionPtr revIDLastSave="0" documentId="13_ncr:1_{85702AF3-74BA-4BF9-AC9F-E09D52C92F90}" xr6:coauthVersionLast="47" xr6:coauthVersionMax="47" xr10:uidLastSave="{00000000-0000-0000-0000-000000000000}"/>
  <workbookProtection workbookAlgorithmName="SHA-512" workbookHashValue="BNvh3llGDBmqXJi05FpUOodCYoNH7OoU5mlOfOQDw0TXY05Bk+YAtYeDD+xV+N/KPeXzn9n6aLiJm/DyFpt/Hw==" workbookSaltValue="wNANBnEYc39hE2AL7+dtKg==" workbookSpinCount="100000" lockStructure="1"/>
  <bookViews>
    <workbookView xWindow="-110" yWindow="-110" windowWidth="29020" windowHeight="15820" tabRatio="933" xr2:uid="{00000000-000D-0000-FFFF-FFFF00000000}"/>
  </bookViews>
  <sheets>
    <sheet name="RS1" sheetId="1" r:id="rId1"/>
    <sheet name="Lista Despegable" sheetId="6" state="hidden" r:id="rId2"/>
    <sheet name="Desplegable DDJJ" sheetId="2" state="hidden" r:id="rId3"/>
  </sheets>
  <definedNames>
    <definedName name="_xlnm.Print_Area" localSheetId="0">'RS1'!$A$2:$W$74</definedName>
    <definedName name="_xlnm.Print_Titles" localSheetId="0">'RS1'!$2:$8</definedName>
  </definedNames>
  <calcPr calcId="191029"/>
  <customWorkbookViews>
    <customWorkbookView name="Corinne V Villeta P - Personal View" guid="{3BED45F5-124E-4443-9496-81F6FA7B1ECD}" mergeInterval="0" personalView="1" maximized="1" xWindow="-8" yWindow="-8" windowWidth="1936" windowHeight="1056" tabRatio="933" activeSheetId="1"/>
    <customWorkbookView name="Maria B Calderon C - Personal View" guid="{99DDAF34-8281-4459-B21B-1F386C87505B}" mergeInterval="0" personalView="1" maximized="1" xWindow="-8" yWindow="-8" windowWidth="1616" windowHeight="876" tabRatio="933" activeSheetId="8"/>
    <customWorkbookView name="Sonia M Mendizabal G - Personal View" guid="{FCDA46AD-99D0-4A73-8BF7-467A042726DF}" mergeInterval="0" personalView="1" maximized="1" xWindow="-8" yWindow="-8" windowWidth="1936" windowHeight="1056" tabRatio="933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2" i="1" l="1"/>
  <c r="T26" i="1" l="1"/>
  <c r="T45" i="1" l="1"/>
  <c r="T48" i="1" s="1"/>
  <c r="T33" i="1"/>
  <c r="T49" i="1" l="1"/>
  <c r="T39" i="1" l="1"/>
  <c r="X32" i="1"/>
  <c r="T51" i="1" l="1"/>
  <c r="T56" i="1" s="1"/>
  <c r="X20" i="1"/>
  <c r="T61" i="1" l="1"/>
</calcChain>
</file>

<file path=xl/sharedStrings.xml><?xml version="1.0" encoding="utf-8"?>
<sst xmlns="http://schemas.openxmlformats.org/spreadsheetml/2006/main" count="128" uniqueCount="91">
  <si>
    <t>DATOS GENERALES</t>
  </si>
  <si>
    <t>I.</t>
  </si>
  <si>
    <t>II.</t>
  </si>
  <si>
    <t>III.</t>
  </si>
  <si>
    <t>IV.</t>
  </si>
  <si>
    <t>V.</t>
  </si>
  <si>
    <t>FIRMA Y SELLO</t>
  </si>
  <si>
    <t>YO</t>
  </si>
  <si>
    <t>POR LA PRESENTE</t>
  </si>
  <si>
    <t>AFIRMO BAJO JURAMENTO QUE LOS DATOS CONSIGNADOS EN LA PRESENTE DECLARACIÓN SON CORRECTOS Y COMPLETOS Y QUE NO HE OMITIDO NI FALSEADO DATO ALGUNO QUE LA MISMA DEBA CONTENER, SIENDO EN CONSECUENCIA TODO SU CONTENIDO LA FIEL EXPRESIÓN DE LA VERDAD.</t>
  </si>
  <si>
    <t>FECHA</t>
  </si>
  <si>
    <t>FIRMA</t>
  </si>
  <si>
    <t>NORMAL</t>
  </si>
  <si>
    <t>RECTIFICATIVA</t>
  </si>
  <si>
    <t>AJUSTE</t>
  </si>
  <si>
    <t>FECHA DE PAGO (DÍA/MES/AÑO)</t>
  </si>
  <si>
    <t>LISTA DESPLEGABLE</t>
  </si>
  <si>
    <t xml:space="preserve"> EN CALIDAD DE</t>
  </si>
  <si>
    <t>VI.</t>
  </si>
  <si>
    <t>DECLARACIÓN JURADA DE IMPUESTO SOBRE LA RENTA PARA PERSONA FÍSICA</t>
  </si>
  <si>
    <t>RÉGIMEN SIMPLIFICADO DE TRIBUTACIÓN BASADO EN INGRESOS</t>
  </si>
  <si>
    <t>RS1</t>
  </si>
  <si>
    <t>AÑO FISCAL</t>
  </si>
  <si>
    <t>OTROS INGRESOS</t>
  </si>
  <si>
    <t>TOTAL GENERAL DE LOS INGRESOS</t>
  </si>
  <si>
    <t>DETERMINACIÓN BASE IMPONIBLE</t>
  </si>
  <si>
    <t>LIQUIDACIÓN</t>
  </si>
  <si>
    <t>Teléfono</t>
  </si>
  <si>
    <t>Tipo de Declaración</t>
  </si>
  <si>
    <t>Correo Electrónico</t>
  </si>
  <si>
    <t>Fecha Límite de Pago</t>
  </si>
  <si>
    <t>día</t>
  </si>
  <si>
    <t>mes</t>
  </si>
  <si>
    <t>año</t>
  </si>
  <si>
    <t>INGRESOS POR VENTAS</t>
  </si>
  <si>
    <t>INGRESOS POR ALQUILERES</t>
  </si>
  <si>
    <t>INGRESOS POR HONORARIOS PROFESIONALES</t>
  </si>
  <si>
    <t>INGRESOS POR COMISIONES</t>
  </si>
  <si>
    <t>INGRESOS POR INTERESES PROVENIENTES DE ENTIDADES FINANCIERAS</t>
  </si>
  <si>
    <t>DIVIDENDOS</t>
  </si>
  <si>
    <t>GANANCIA DE CAPITAL</t>
  </si>
  <si>
    <t>INTERÉS INDEMNIZATORIO</t>
  </si>
  <si>
    <t>INGRESOS POR SERVICIOS</t>
  </si>
  <si>
    <t>INGRESOS POR SALARIOS</t>
  </si>
  <si>
    <t>MONTO RD$</t>
  </si>
  <si>
    <t>Impuesto Sobre las Rentas para Persona Física</t>
  </si>
  <si>
    <t>Escala Anual</t>
  </si>
  <si>
    <t>Tasa</t>
  </si>
  <si>
    <t>Exento</t>
  </si>
  <si>
    <t>Renta hasta RD$ 416,220.00</t>
  </si>
  <si>
    <t>Renta desde RD$ 416,220.01 hasta RD$ 624,329.00</t>
  </si>
  <si>
    <t>Renta desde RD$ 867,123.01 en adelante.</t>
  </si>
  <si>
    <t>Renta desde RD$ 624,329.01 hasta RD$ 867,123.00</t>
  </si>
  <si>
    <t>15% del excedente de RD$ 416,220.01</t>
  </si>
  <si>
    <t>RD$ 31,216.00 más el 20% del excedente de RD$ 624,329.01</t>
  </si>
  <si>
    <t>RD$ 79,776.00 más el 25% del excedente de RD$ 867,123.01</t>
  </si>
  <si>
    <t xml:space="preserve">PAGO A CUENTA </t>
  </si>
  <si>
    <t>INTERÉS INDEMNIZATORIO POR ANTICIPOS NO PAGADOS</t>
  </si>
  <si>
    <t>INGRESOS NO SUJETOS A ESTE RÉGIMEN TRIBUTARIO</t>
  </si>
  <si>
    <t>Cédula</t>
  </si>
  <si>
    <t>Nombre</t>
  </si>
  <si>
    <t>+</t>
  </si>
  <si>
    <t>=</t>
  </si>
  <si>
    <t>-</t>
  </si>
  <si>
    <t>MORA POR ANTICIPOS NO PAGADOS</t>
  </si>
  <si>
    <t>MORA EN DECLARACIÓN TARDÍA</t>
  </si>
  <si>
    <t xml:space="preserve">ANTICIPOS PAGADOS </t>
  </si>
  <si>
    <t>RETENCIONES ISR POR SERVICIOS A TERCEROS NO ESTATALES</t>
  </si>
  <si>
    <t>RETENCIONES ISR POR SERVICIOS AL ESTADO</t>
  </si>
  <si>
    <t>INGRESOS POR SERVICIOS AL EXTRANJERO</t>
  </si>
  <si>
    <r>
      <t xml:space="preserve">TOTAL DE INGRESOS NO SUJETOS A ESTE RÉGIMEN TRIBUTARIO </t>
    </r>
    <r>
      <rPr>
        <sz val="10"/>
        <rFont val="Lucida Sans"/>
        <family val="2"/>
      </rPr>
      <t>(casillas 9+10+11+12)</t>
    </r>
  </si>
  <si>
    <r>
      <t xml:space="preserve">TOTAL GENERAL DE LOS INGRESOS </t>
    </r>
    <r>
      <rPr>
        <sz val="11"/>
        <rFont val="Times New Roman"/>
        <family val="1"/>
      </rPr>
      <t>(casillas 8+13+14)</t>
    </r>
  </si>
  <si>
    <t>IMPUESTO A PAGAR SOBRE GANANCIA DE CAPITAL (aplicar 25% sobre la casilla 14)</t>
  </si>
  <si>
    <t>INGRESOS EXENTOS</t>
  </si>
  <si>
    <t>202112</t>
  </si>
  <si>
    <t>Versión 2021</t>
  </si>
  <si>
    <t>VIII.</t>
  </si>
  <si>
    <t>IX. DECLARACIÓN</t>
  </si>
  <si>
    <t>X. PARA USO DE LA DGII</t>
  </si>
  <si>
    <t>INGRESOS SUJETOS A ESTE RÉGIMEN TRIBUTARIO</t>
  </si>
  <si>
    <r>
      <t xml:space="preserve">TOTAL DE INGRESOS SUJETOS A ESTE RÉGIMEN TRIBUTARIO </t>
    </r>
    <r>
      <rPr>
        <sz val="10"/>
        <rFont val="Lucida Sans"/>
        <family val="2"/>
      </rPr>
      <t>(casillas 1+2+3+4+5+6+7)</t>
    </r>
  </si>
  <si>
    <t>RENTA NETA SUJETA A ESTE RÉGIMEN TRIBUTARIO (aplicar 60% sobre la casilla 8)</t>
  </si>
  <si>
    <r>
      <t xml:space="preserve">RENTA NETA IMPONIBLE </t>
    </r>
    <r>
      <rPr>
        <sz val="10"/>
        <rFont val="Lucida Sans"/>
        <family val="2"/>
      </rPr>
      <t>(casillas 16-17-18)</t>
    </r>
  </si>
  <si>
    <t>IMPUESTO A PAGAR EN EL RÉGIMEN SIMPLIFICADO DE TRIBUTACIÓN (aplicar tasa sobre la casilla 19)</t>
  </si>
  <si>
    <r>
      <t xml:space="preserve">IMPUESTO LIQUIDADO </t>
    </r>
    <r>
      <rPr>
        <sz val="10"/>
        <rFont val="Lucida Sans"/>
        <family val="2"/>
      </rPr>
      <t>(casillas 20+21+22)</t>
    </r>
  </si>
  <si>
    <r>
      <t xml:space="preserve">DIFERENCIA A PAGAR </t>
    </r>
    <r>
      <rPr>
        <sz val="10"/>
        <rFont val="Lucida Sans"/>
        <family val="2"/>
      </rPr>
      <t>(casillas 23-24-25-26-27)</t>
    </r>
  </si>
  <si>
    <t>% SOBRE LA CASILLA 28</t>
  </si>
  <si>
    <r>
      <t>TOTAL A PAGAR</t>
    </r>
    <r>
      <rPr>
        <sz val="10"/>
        <rFont val="Lucida Sans"/>
        <family val="2"/>
      </rPr>
      <t xml:space="preserve"> (casillas 28-29-30-31-32)</t>
    </r>
  </si>
  <si>
    <t>DEDUCCIÓN GASTOS EDUCATIVOS (no exceder el 10% de la casilla 16 menos Exención Contributiva y el 25% de la Exención Contributiva)</t>
  </si>
  <si>
    <t>EXENCIÓN CONTRIBUTIVA DISPONIBLE</t>
  </si>
  <si>
    <t>AJUSTE POSITIVO ISR NO RETENIDO POR EMPLEADORES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</si>
</sst>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dd/mm/yy;@"/>
    <numFmt numFmtId="165" formatCode="_(&quot;RD$&quot;* #,##0.00_);_(&quot;RD$&quot;* \(#,##0.00\);_(&quot;RD$&quot;* &quot;-&quot;??_);_(@_)"/>
    <numFmt numFmtId="166" formatCode="dd/mm/yyyy;@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0"/>
      <name val="MS Sans Serif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rgb="FFFF0000"/>
      <name val="Times New Roman"/>
      <family val="1"/>
    </font>
    <font>
      <sz val="12"/>
      <name val="Arial"/>
      <family val="2"/>
    </font>
    <font>
      <sz val="11"/>
      <color theme="1"/>
      <name val="Arial"/>
      <family val="2"/>
    </font>
    <font>
      <sz val="16"/>
      <color theme="1"/>
      <name val="Times New Roman"/>
      <family val="1"/>
    </font>
    <font>
      <b/>
      <sz val="11"/>
      <color theme="1"/>
      <name val="Arial"/>
      <family val="2"/>
    </font>
    <font>
      <sz val="14"/>
      <color theme="1"/>
      <name val="Times New Roman"/>
      <family val="1"/>
    </font>
    <font>
      <b/>
      <sz val="25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4"/>
      <name val="Times New Roman"/>
      <family val="1"/>
    </font>
    <font>
      <b/>
      <sz val="15"/>
      <name val="Times New Roman"/>
      <family val="1"/>
    </font>
    <font>
      <b/>
      <sz val="14"/>
      <name val="Lucida Bright"/>
      <family val="1"/>
    </font>
    <font>
      <b/>
      <sz val="11"/>
      <name val="Lucida Bright"/>
      <family val="1"/>
    </font>
    <font>
      <b/>
      <sz val="13"/>
      <name val="Times New Roman"/>
      <family val="1"/>
    </font>
    <font>
      <sz val="11"/>
      <color theme="1"/>
      <name val="Lucida Bright"/>
      <family val="1"/>
    </font>
    <font>
      <b/>
      <sz val="11"/>
      <color indexed="8"/>
      <name val="Lucida Bright"/>
      <family val="1"/>
    </font>
    <font>
      <b/>
      <sz val="10"/>
      <name val="Lucida Sans"/>
      <family val="2"/>
    </font>
    <font>
      <b/>
      <sz val="10"/>
      <color theme="1"/>
      <name val="Lucida Sans "/>
    </font>
    <font>
      <sz val="10"/>
      <color theme="1"/>
      <name val="Lucida Sans"/>
      <family val="2"/>
    </font>
    <font>
      <sz val="10"/>
      <name val="Lucida Sans"/>
      <family val="2"/>
    </font>
    <font>
      <b/>
      <sz val="10"/>
      <color theme="1"/>
      <name val="Lucida Sans"/>
      <family val="2"/>
    </font>
    <font>
      <b/>
      <sz val="8"/>
      <name val="Lucida Sans"/>
      <family val="2"/>
    </font>
    <font>
      <sz val="10"/>
      <color indexed="8"/>
      <name val="Lucida Sans"/>
      <family val="2"/>
    </font>
    <font>
      <sz val="10"/>
      <color theme="1" tint="0.499984740745262"/>
      <name val="Lucida Sans"/>
      <family val="2"/>
    </font>
    <font>
      <b/>
      <sz val="12"/>
      <name val="Lucida Bright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Lucida Sans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theme="0" tint="-0.3499862666707357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4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0" fontId="3" fillId="0" borderId="0"/>
  </cellStyleXfs>
  <cellXfs count="228">
    <xf numFmtId="0" fontId="0" fillId="0" borderId="0" xfId="0"/>
    <xf numFmtId="0" fontId="8" fillId="0" borderId="1" xfId="0" applyFont="1" applyBorder="1"/>
    <xf numFmtId="0" fontId="9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6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/>
    <xf numFmtId="49" fontId="27" fillId="2" borderId="34" xfId="0" applyNumberFormat="1" applyFont="1" applyFill="1" applyBorder="1" applyAlignment="1" applyProtection="1">
      <alignment horizontal="center" vertical="center"/>
      <protection locked="0"/>
    </xf>
    <xf numFmtId="9" fontId="30" fillId="0" borderId="1" xfId="1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readingOrder="1"/>
    </xf>
    <xf numFmtId="0" fontId="2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vertical="center"/>
    </xf>
    <xf numFmtId="0" fontId="26" fillId="3" borderId="13" xfId="0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9" fillId="2" borderId="0" xfId="0" applyFont="1" applyFill="1" applyAlignment="1">
      <alignment vertical="center"/>
    </xf>
    <xf numFmtId="0" fontId="27" fillId="2" borderId="12" xfId="0" applyFont="1" applyFill="1" applyBorder="1" applyAlignment="1">
      <alignment vertical="center"/>
    </xf>
    <xf numFmtId="0" fontId="27" fillId="2" borderId="32" xfId="0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7" fillId="2" borderId="0" xfId="0" applyFont="1" applyFill="1" applyAlignment="1">
      <alignment vertical="center"/>
    </xf>
    <xf numFmtId="0" fontId="27" fillId="2" borderId="9" xfId="0" applyFont="1" applyFill="1" applyBorder="1" applyAlignment="1">
      <alignment vertical="center"/>
    </xf>
    <xf numFmtId="0" fontId="27" fillId="2" borderId="8" xfId="0" applyFont="1" applyFill="1" applyBorder="1" applyAlignment="1">
      <alignment vertical="center"/>
    </xf>
    <xf numFmtId="0" fontId="32" fillId="2" borderId="8" xfId="0" applyFont="1" applyFill="1" applyBorder="1" applyAlignment="1">
      <alignment horizontal="center" vertical="top"/>
    </xf>
    <xf numFmtId="0" fontId="27" fillId="2" borderId="10" xfId="0" applyFont="1" applyFill="1" applyBorder="1" applyAlignment="1">
      <alignment vertical="center"/>
    </xf>
    <xf numFmtId="0" fontId="26" fillId="3" borderId="29" xfId="0" applyFont="1" applyFill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0" fontId="30" fillId="0" borderId="4" xfId="7" applyFont="1" applyBorder="1" applyAlignment="1">
      <alignment horizontal="left" vertical="center"/>
    </xf>
    <xf numFmtId="0" fontId="30" fillId="0" borderId="3" xfId="7" applyFont="1" applyBorder="1" applyAlignment="1">
      <alignment horizontal="left" vertical="center"/>
    </xf>
    <xf numFmtId="0" fontId="30" fillId="0" borderId="5" xfId="7" applyFont="1" applyBorder="1" applyAlignment="1">
      <alignment horizontal="left" vertical="center"/>
    </xf>
    <xf numFmtId="49" fontId="30" fillId="0" borderId="1" xfId="7" applyNumberFormat="1" applyFont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0" fontId="31" fillId="5" borderId="22" xfId="0" applyFont="1" applyFill="1" applyBorder="1" applyAlignment="1">
      <alignment horizontal="center" vertical="center"/>
    </xf>
    <xf numFmtId="49" fontId="27" fillId="5" borderId="43" xfId="0" applyNumberFormat="1" applyFont="1" applyFill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49" fontId="30" fillId="0" borderId="43" xfId="7" applyNumberFormat="1" applyFont="1" applyBorder="1" applyAlignment="1">
      <alignment horizontal="center" vertical="center"/>
    </xf>
    <xf numFmtId="0" fontId="9" fillId="5" borderId="22" xfId="0" applyFont="1" applyFill="1" applyBorder="1" applyAlignment="1">
      <alignment horizontal="center" vertical="center"/>
    </xf>
    <xf numFmtId="49" fontId="6" fillId="5" borderId="43" xfId="0" applyNumberFormat="1" applyFont="1" applyFill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29" fillId="5" borderId="22" xfId="0" applyFont="1" applyFill="1" applyBorder="1" applyAlignment="1">
      <alignment horizontal="center" vertical="center"/>
    </xf>
    <xf numFmtId="0" fontId="26" fillId="3" borderId="34" xfId="0" applyFont="1" applyFill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49" fontId="27" fillId="0" borderId="1" xfId="7" applyNumberFormat="1" applyFont="1" applyBorder="1" applyAlignment="1">
      <alignment horizontal="center" vertical="center"/>
    </xf>
    <xf numFmtId="0" fontId="23" fillId="4" borderId="11" xfId="0" applyFont="1" applyFill="1" applyBorder="1" applyAlignment="1">
      <alignment vertical="center"/>
    </xf>
    <xf numFmtId="0" fontId="23" fillId="4" borderId="14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left" vertical="center"/>
    </xf>
    <xf numFmtId="0" fontId="23" fillId="0" borderId="40" xfId="0" applyFont="1" applyBorder="1" applyAlignment="1">
      <alignment horizontal="left" vertical="center"/>
    </xf>
    <xf numFmtId="0" fontId="23" fillId="0" borderId="12" xfId="0" applyFont="1" applyBorder="1" applyAlignment="1">
      <alignment horizontal="left" vertical="center"/>
    </xf>
    <xf numFmtId="0" fontId="23" fillId="0" borderId="39" xfId="0" applyFont="1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15" fillId="0" borderId="30" xfId="0" applyFont="1" applyBorder="1" applyAlignment="1">
      <alignment horizontal="center" vertical="center" wrapText="1"/>
    </xf>
    <xf numFmtId="0" fontId="7" fillId="2" borderId="19" xfId="3" applyFont="1" applyFill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15" fillId="0" borderId="0" xfId="0" applyFont="1" applyAlignment="1">
      <alignment horizontal="center" vertical="center"/>
    </xf>
    <xf numFmtId="165" fontId="13" fillId="0" borderId="19" xfId="0" applyNumberFormat="1" applyFont="1" applyBorder="1" applyAlignment="1">
      <alignment horizontal="center" vertical="center" wrapText="1"/>
    </xf>
    <xf numFmtId="165" fontId="19" fillId="0" borderId="30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0" fillId="0" borderId="30" xfId="0" applyNumberFormat="1" applyBorder="1" applyAlignment="1">
      <alignment vertical="center"/>
    </xf>
    <xf numFmtId="165" fontId="29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0" fontId="0" fillId="0" borderId="9" xfId="0" applyBorder="1" applyAlignment="1">
      <alignment vertical="center"/>
    </xf>
    <xf numFmtId="0" fontId="13" fillId="0" borderId="0" xfId="0" applyFont="1" applyAlignment="1">
      <alignment horizontal="center" vertical="center"/>
    </xf>
    <xf numFmtId="14" fontId="31" fillId="0" borderId="0" xfId="0" applyNumberFormat="1" applyFont="1" applyAlignment="1">
      <alignment horizontal="center" vertical="center" wrapText="1"/>
    </xf>
    <xf numFmtId="14" fontId="31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8" xfId="0" applyFont="1" applyBorder="1" applyAlignment="1">
      <alignment vertical="center"/>
    </xf>
    <xf numFmtId="0" fontId="13" fillId="0" borderId="26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17" fillId="0" borderId="0" xfId="0" applyFont="1" applyAlignment="1">
      <alignment horizontal="center" vertical="center"/>
    </xf>
    <xf numFmtId="165" fontId="13" fillId="2" borderId="0" xfId="0" applyNumberFormat="1" applyFont="1" applyFill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0" fontId="30" fillId="0" borderId="1" xfId="10" applyNumberFormat="1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center" vertical="center"/>
    </xf>
    <xf numFmtId="14" fontId="9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39" fontId="29" fillId="0" borderId="1" xfId="0" applyNumberFormat="1" applyFont="1" applyBorder="1" applyAlignment="1" applyProtection="1">
      <alignment horizontal="center" vertical="center"/>
      <protection locked="0"/>
    </xf>
    <xf numFmtId="39" fontId="29" fillId="0" borderId="23" xfId="0" applyNumberFormat="1" applyFont="1" applyBorder="1" applyAlignment="1" applyProtection="1">
      <alignment horizontal="center" vertical="center"/>
      <protection locked="0"/>
    </xf>
    <xf numFmtId="39" fontId="27" fillId="0" borderId="7" xfId="1" applyNumberFormat="1" applyFont="1" applyBorder="1" applyAlignment="1" applyProtection="1">
      <alignment horizontal="center" vertical="center"/>
    </xf>
    <xf numFmtId="39" fontId="27" fillId="0" borderId="25" xfId="1" applyNumberFormat="1" applyFont="1" applyBorder="1" applyAlignment="1" applyProtection="1">
      <alignment horizontal="center" vertical="center"/>
    </xf>
    <xf numFmtId="14" fontId="31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>
      <alignment horizontal="center" vertical="center"/>
    </xf>
    <xf numFmtId="166" fontId="3" fillId="2" borderId="1" xfId="3" applyNumberFormat="1" applyFill="1" applyBorder="1" applyAlignment="1" applyProtection="1">
      <alignment horizontal="center" vertical="center"/>
      <protection locked="0"/>
    </xf>
    <xf numFmtId="0" fontId="29" fillId="0" borderId="16" xfId="0" applyFont="1" applyBorder="1" applyAlignment="1">
      <alignment horizontal="center" vertical="center"/>
    </xf>
    <xf numFmtId="0" fontId="27" fillId="5" borderId="15" xfId="0" applyFont="1" applyFill="1" applyBorder="1" applyAlignment="1">
      <alignment horizontal="left" vertical="center"/>
    </xf>
    <xf numFmtId="0" fontId="27" fillId="5" borderId="16" xfId="0" applyFont="1" applyFill="1" applyBorder="1" applyAlignment="1">
      <alignment horizontal="left" vertical="center"/>
    </xf>
    <xf numFmtId="0" fontId="27" fillId="5" borderId="17" xfId="0" applyFont="1" applyFill="1" applyBorder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0" fillId="2" borderId="0" xfId="3" applyFont="1" applyFill="1" applyAlignment="1">
      <alignment horizontal="left"/>
    </xf>
    <xf numFmtId="0" fontId="27" fillId="2" borderId="3" xfId="3" applyFont="1" applyFill="1" applyBorder="1" applyAlignment="1" applyProtection="1">
      <alignment horizontal="center" vertical="center"/>
      <protection locked="0"/>
    </xf>
    <xf numFmtId="165" fontId="29" fillId="0" borderId="0" xfId="0" applyNumberFormat="1" applyFont="1" applyAlignment="1">
      <alignment horizontal="center" vertical="center" wrapText="1"/>
    </xf>
    <xf numFmtId="0" fontId="30" fillId="0" borderId="4" xfId="7" applyFont="1" applyBorder="1" applyAlignment="1">
      <alignment horizontal="left" vertical="center"/>
    </xf>
    <xf numFmtId="0" fontId="30" fillId="0" borderId="3" xfId="7" applyFont="1" applyBorder="1" applyAlignment="1">
      <alignment horizontal="left" vertical="center"/>
    </xf>
    <xf numFmtId="0" fontId="30" fillId="0" borderId="5" xfId="7" applyFont="1" applyBorder="1" applyAlignment="1">
      <alignment horizontal="left" vertical="center"/>
    </xf>
    <xf numFmtId="0" fontId="30" fillId="2" borderId="0" xfId="3" applyFont="1" applyFill="1"/>
    <xf numFmtId="0" fontId="23" fillId="4" borderId="37" xfId="0" applyFont="1" applyFill="1" applyBorder="1" applyAlignment="1">
      <alignment horizontal="left" vertical="center"/>
    </xf>
    <xf numFmtId="0" fontId="23" fillId="4" borderId="36" xfId="0" applyFont="1" applyFill="1" applyBorder="1" applyAlignment="1">
      <alignment horizontal="left" vertical="center"/>
    </xf>
    <xf numFmtId="0" fontId="23" fillId="4" borderId="38" xfId="0" applyFont="1" applyFill="1" applyBorder="1" applyAlignment="1">
      <alignment horizontal="left" vertical="center"/>
    </xf>
    <xf numFmtId="0" fontId="21" fillId="2" borderId="0" xfId="0" applyFont="1" applyFill="1" applyAlignment="1">
      <alignment horizontal="center"/>
    </xf>
    <xf numFmtId="0" fontId="35" fillId="2" borderId="0" xfId="0" applyFont="1" applyFill="1" applyAlignment="1">
      <alignment horizontal="center" vertical="center"/>
    </xf>
    <xf numFmtId="0" fontId="26" fillId="3" borderId="20" xfId="0" applyFont="1" applyFill="1" applyBorder="1" applyAlignment="1">
      <alignment horizontal="left" vertical="center"/>
    </xf>
    <xf numFmtId="0" fontId="26" fillId="3" borderId="11" xfId="0" applyFont="1" applyFill="1" applyBorder="1" applyAlignment="1">
      <alignment horizontal="left" vertical="center"/>
    </xf>
    <xf numFmtId="0" fontId="26" fillId="3" borderId="14" xfId="0" applyFont="1" applyFill="1" applyBorder="1" applyAlignment="1">
      <alignment horizontal="left" vertical="center"/>
    </xf>
    <xf numFmtId="49" fontId="28" fillId="0" borderId="33" xfId="0" applyNumberFormat="1" applyFont="1" applyBorder="1" applyAlignment="1" applyProtection="1">
      <alignment horizontal="center" vertical="center"/>
      <protection locked="0"/>
    </xf>
    <xf numFmtId="49" fontId="28" fillId="0" borderId="6" xfId="0" applyNumberFormat="1" applyFont="1" applyBorder="1" applyAlignment="1" applyProtection="1">
      <alignment horizontal="center" vertical="center"/>
      <protection locked="0"/>
    </xf>
    <xf numFmtId="0" fontId="27" fillId="2" borderId="0" xfId="0" applyFont="1" applyFill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32" fillId="2" borderId="35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26" fillId="3" borderId="20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4" fontId="9" fillId="5" borderId="28" xfId="0" applyNumberFormat="1" applyFont="1" applyFill="1" applyBorder="1" applyAlignment="1">
      <alignment horizontal="center" vertical="center"/>
    </xf>
    <xf numFmtId="4" fontId="9" fillId="5" borderId="27" xfId="0" applyNumberFormat="1" applyFont="1" applyFill="1" applyBorder="1" applyAlignment="1">
      <alignment horizontal="center" vertical="center"/>
    </xf>
    <xf numFmtId="0" fontId="27" fillId="2" borderId="0" xfId="0" applyFont="1" applyFill="1" applyAlignment="1">
      <alignment horizontal="left" vertical="center"/>
    </xf>
    <xf numFmtId="49" fontId="27" fillId="2" borderId="33" xfId="0" applyNumberFormat="1" applyFont="1" applyFill="1" applyBorder="1" applyAlignment="1" applyProtection="1">
      <alignment horizontal="left" vertical="center"/>
      <protection locked="0"/>
    </xf>
    <xf numFmtId="49" fontId="27" fillId="2" borderId="35" xfId="0" applyNumberFormat="1" applyFont="1" applyFill="1" applyBorder="1" applyAlignment="1" applyProtection="1">
      <alignment horizontal="left" vertical="center"/>
      <protection locked="0"/>
    </xf>
    <xf numFmtId="49" fontId="27" fillId="2" borderId="6" xfId="0" applyNumberFormat="1" applyFont="1" applyFill="1" applyBorder="1" applyAlignment="1" applyProtection="1">
      <alignment horizontal="left" vertical="center"/>
      <protection locked="0"/>
    </xf>
    <xf numFmtId="0" fontId="27" fillId="2" borderId="33" xfId="0" applyFont="1" applyFill="1" applyBorder="1" applyAlignment="1" applyProtection="1">
      <alignment horizontal="left" vertical="center"/>
      <protection locked="0"/>
    </xf>
    <xf numFmtId="0" fontId="27" fillId="2" borderId="35" xfId="0" applyFont="1" applyFill="1" applyBorder="1" applyAlignment="1" applyProtection="1">
      <alignment horizontal="left" vertical="center"/>
      <protection locked="0"/>
    </xf>
    <xf numFmtId="0" fontId="27" fillId="2" borderId="6" xfId="0" applyFont="1" applyFill="1" applyBorder="1" applyAlignment="1" applyProtection="1">
      <alignment horizontal="left" vertical="center"/>
      <protection locked="0"/>
    </xf>
    <xf numFmtId="49" fontId="27" fillId="2" borderId="33" xfId="0" applyNumberFormat="1" applyFont="1" applyFill="1" applyBorder="1" applyAlignment="1" applyProtection="1">
      <alignment horizontal="center" vertical="center"/>
      <protection locked="0"/>
    </xf>
    <xf numFmtId="49" fontId="27" fillId="2" borderId="6" xfId="0" applyNumberFormat="1" applyFont="1" applyFill="1" applyBorder="1" applyAlignment="1" applyProtection="1">
      <alignment horizontal="center" vertical="center"/>
      <protection locked="0"/>
    </xf>
    <xf numFmtId="49" fontId="27" fillId="2" borderId="35" xfId="0" applyNumberFormat="1" applyFont="1" applyFill="1" applyBorder="1" applyAlignment="1" applyProtection="1">
      <alignment horizontal="center" vertical="center"/>
      <protection locked="0"/>
    </xf>
    <xf numFmtId="0" fontId="27" fillId="2" borderId="33" xfId="0" applyFont="1" applyFill="1" applyBorder="1" applyAlignment="1" applyProtection="1">
      <alignment horizontal="center" vertical="center"/>
      <protection locked="0"/>
    </xf>
    <xf numFmtId="0" fontId="27" fillId="2" borderId="35" xfId="0" applyFont="1" applyFill="1" applyBorder="1" applyAlignment="1" applyProtection="1">
      <alignment horizontal="center" vertical="center"/>
      <protection locked="0"/>
    </xf>
    <xf numFmtId="0" fontId="27" fillId="2" borderId="6" xfId="0" applyFont="1" applyFill="1" applyBorder="1" applyAlignment="1" applyProtection="1">
      <alignment horizontal="center" vertical="center"/>
      <protection locked="0"/>
    </xf>
    <xf numFmtId="4" fontId="31" fillId="5" borderId="28" xfId="0" applyNumberFormat="1" applyFont="1" applyFill="1" applyBorder="1" applyAlignment="1">
      <alignment horizontal="center" vertical="center"/>
    </xf>
    <xf numFmtId="4" fontId="31" fillId="5" borderId="27" xfId="0" applyNumberFormat="1" applyFont="1" applyFill="1" applyBorder="1" applyAlignment="1">
      <alignment horizontal="center" vertical="center"/>
    </xf>
    <xf numFmtId="4" fontId="30" fillId="0" borderId="7" xfId="1" applyNumberFormat="1" applyFont="1" applyBorder="1" applyAlignment="1" applyProtection="1">
      <alignment horizontal="center" vertical="center"/>
      <protection locked="0"/>
    </xf>
    <xf numFmtId="4" fontId="30" fillId="0" borderId="25" xfId="1" applyNumberFormat="1" applyFont="1" applyBorder="1" applyAlignment="1" applyProtection="1">
      <alignment horizontal="center" vertical="center"/>
      <protection locked="0"/>
    </xf>
    <xf numFmtId="0" fontId="35" fillId="2" borderId="0" xfId="0" applyFont="1" applyFill="1" applyAlignment="1">
      <alignment horizontal="center" vertical="top" wrapText="1"/>
    </xf>
    <xf numFmtId="0" fontId="27" fillId="2" borderId="9" xfId="0" applyFont="1" applyFill="1" applyBorder="1" applyAlignment="1">
      <alignment horizontal="left" vertical="center"/>
    </xf>
    <xf numFmtId="0" fontId="29" fillId="0" borderId="4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0" fontId="38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26" fillId="3" borderId="41" xfId="0" applyFont="1" applyFill="1" applyBorder="1" applyAlignment="1">
      <alignment horizontal="left" vertical="center"/>
    </xf>
    <xf numFmtId="0" fontId="26" fillId="3" borderId="41" xfId="0" applyFont="1" applyFill="1" applyBorder="1" applyAlignment="1">
      <alignment horizontal="center" vertical="center"/>
    </xf>
    <xf numFmtId="0" fontId="26" fillId="3" borderId="42" xfId="0" applyFont="1" applyFill="1" applyBorder="1" applyAlignment="1">
      <alignment horizontal="center" vertical="center"/>
    </xf>
    <xf numFmtId="4" fontId="30" fillId="0" borderId="43" xfId="1" applyNumberFormat="1" applyFont="1" applyBorder="1" applyAlignment="1" applyProtection="1">
      <alignment horizontal="center" vertical="center"/>
      <protection locked="0"/>
    </xf>
    <xf numFmtId="4" fontId="30" fillId="0" borderId="44" xfId="1" applyNumberFormat="1" applyFont="1" applyBorder="1" applyAlignment="1" applyProtection="1">
      <alignment horizontal="center" vertical="center"/>
      <protection locked="0"/>
    </xf>
    <xf numFmtId="39" fontId="30" fillId="0" borderId="4" xfId="1" applyNumberFormat="1" applyFont="1" applyBorder="1" applyAlignment="1" applyProtection="1">
      <alignment horizontal="center" vertical="center"/>
    </xf>
    <xf numFmtId="39" fontId="30" fillId="0" borderId="3" xfId="1" applyNumberFormat="1" applyFont="1" applyBorder="1" applyAlignment="1" applyProtection="1">
      <alignment horizontal="center" vertical="center"/>
    </xf>
    <xf numFmtId="39" fontId="30" fillId="0" borderId="21" xfId="1" applyNumberFormat="1" applyFont="1" applyBorder="1" applyAlignment="1" applyProtection="1">
      <alignment horizontal="center" vertical="center"/>
    </xf>
    <xf numFmtId="4" fontId="30" fillId="0" borderId="7" xfId="1" applyNumberFormat="1" applyFont="1" applyFill="1" applyBorder="1" applyAlignment="1" applyProtection="1">
      <alignment horizontal="center" vertical="center"/>
      <protection locked="0"/>
    </xf>
    <xf numFmtId="4" fontId="30" fillId="0" borderId="25" xfId="1" applyNumberFormat="1" applyFont="1" applyFill="1" applyBorder="1" applyAlignment="1" applyProtection="1">
      <alignment horizontal="center" vertical="center"/>
      <protection locked="0"/>
    </xf>
    <xf numFmtId="0" fontId="26" fillId="3" borderId="24" xfId="0" applyFont="1" applyFill="1" applyBorder="1" applyAlignment="1">
      <alignment horizontal="left" vertical="center"/>
    </xf>
    <xf numFmtId="4" fontId="29" fillId="0" borderId="7" xfId="1" applyNumberFormat="1" applyFont="1" applyBorder="1" applyAlignment="1" applyProtection="1">
      <alignment horizontal="center" vertical="center" wrapText="1"/>
      <protection locked="0"/>
    </xf>
    <xf numFmtId="4" fontId="29" fillId="0" borderId="7" xfId="1" applyNumberFormat="1" applyFont="1" applyBorder="1" applyAlignment="1" applyProtection="1">
      <alignment horizontal="center" vertical="center"/>
      <protection locked="0"/>
    </xf>
    <xf numFmtId="4" fontId="29" fillId="0" borderId="25" xfId="1" applyNumberFormat="1" applyFont="1" applyBorder="1" applyAlignment="1" applyProtection="1">
      <alignment horizontal="center" vertical="center"/>
      <protection locked="0"/>
    </xf>
    <xf numFmtId="39" fontId="29" fillId="0" borderId="7" xfId="1" applyNumberFormat="1" applyFont="1" applyFill="1" applyBorder="1" applyAlignment="1" applyProtection="1">
      <alignment horizontal="center" vertical="center"/>
      <protection locked="0"/>
    </xf>
    <xf numFmtId="39" fontId="29" fillId="0" borderId="25" xfId="1" applyNumberFormat="1" applyFont="1" applyFill="1" applyBorder="1" applyAlignment="1" applyProtection="1">
      <alignment horizontal="center" vertical="center"/>
      <protection locked="0"/>
    </xf>
    <xf numFmtId="39" fontId="31" fillId="0" borderId="7" xfId="1" applyNumberFormat="1" applyFont="1" applyFill="1" applyBorder="1" applyAlignment="1" applyProtection="1">
      <alignment horizontal="center" vertical="center"/>
    </xf>
    <xf numFmtId="39" fontId="31" fillId="0" borderId="25" xfId="1" applyNumberFormat="1" applyFont="1" applyFill="1" applyBorder="1" applyAlignment="1" applyProtection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31" xfId="0" applyFont="1" applyFill="1" applyBorder="1" applyAlignment="1">
      <alignment horizontal="center" vertical="center"/>
    </xf>
    <xf numFmtId="4" fontId="30" fillId="0" borderId="4" xfId="1" applyNumberFormat="1" applyFont="1" applyBorder="1" applyAlignment="1" applyProtection="1">
      <alignment horizontal="center" vertical="center"/>
      <protection locked="0"/>
    </xf>
    <xf numFmtId="4" fontId="30" fillId="0" borderId="3" xfId="1" applyNumberFormat="1" applyFont="1" applyBorder="1" applyAlignment="1" applyProtection="1">
      <alignment horizontal="center" vertical="center"/>
      <protection locked="0"/>
    </xf>
    <xf numFmtId="4" fontId="30" fillId="0" borderId="21" xfId="1" applyNumberFormat="1" applyFont="1" applyBorder="1" applyAlignment="1" applyProtection="1">
      <alignment horizontal="center" vertical="center"/>
      <protection locked="0"/>
    </xf>
    <xf numFmtId="4" fontId="29" fillId="0" borderId="4" xfId="1" applyNumberFormat="1" applyFont="1" applyBorder="1" applyAlignment="1" applyProtection="1">
      <alignment horizontal="center" vertical="center"/>
      <protection locked="0"/>
    </xf>
    <xf numFmtId="4" fontId="29" fillId="0" borderId="3" xfId="1" applyNumberFormat="1" applyFont="1" applyBorder="1" applyAlignment="1" applyProtection="1">
      <alignment horizontal="center" vertical="center"/>
      <protection locked="0"/>
    </xf>
    <xf numFmtId="4" fontId="29" fillId="0" borderId="21" xfId="1" applyNumberFormat="1" applyFont="1" applyBorder="1" applyAlignment="1" applyProtection="1">
      <alignment horizontal="center" vertical="center"/>
      <protection locked="0"/>
    </xf>
    <xf numFmtId="4" fontId="29" fillId="0" borderId="1" xfId="0" applyNumberFormat="1" applyFont="1" applyBorder="1" applyAlignment="1" applyProtection="1">
      <alignment horizontal="center" vertical="center"/>
      <protection locked="0"/>
    </xf>
    <xf numFmtId="4" fontId="29" fillId="0" borderId="23" xfId="0" applyNumberFormat="1" applyFont="1" applyBorder="1" applyAlignment="1" applyProtection="1">
      <alignment horizontal="center" vertical="center"/>
      <protection locked="0"/>
    </xf>
    <xf numFmtId="0" fontId="29" fillId="0" borderId="5" xfId="0" applyFont="1" applyBorder="1" applyAlignment="1">
      <alignment horizontal="left" vertical="center"/>
    </xf>
    <xf numFmtId="39" fontId="31" fillId="5" borderId="28" xfId="0" applyNumberFormat="1" applyFont="1" applyFill="1" applyBorder="1" applyAlignment="1">
      <alignment horizontal="center" vertical="center"/>
    </xf>
    <xf numFmtId="39" fontId="31" fillId="5" borderId="27" xfId="0" applyNumberFormat="1" applyFont="1" applyFill="1" applyBorder="1" applyAlignment="1">
      <alignment horizontal="center" vertical="center"/>
    </xf>
    <xf numFmtId="39" fontId="30" fillId="0" borderId="7" xfId="1" applyNumberFormat="1" applyFont="1" applyFill="1" applyBorder="1" applyAlignment="1" applyProtection="1">
      <alignment horizontal="center" vertical="center"/>
      <protection locked="0"/>
    </xf>
    <xf numFmtId="39" fontId="30" fillId="0" borderId="25" xfId="1" applyNumberFormat="1" applyFont="1" applyFill="1" applyBorder="1" applyAlignment="1" applyProtection="1">
      <alignment horizontal="center" vertical="center"/>
      <protection locked="0"/>
    </xf>
    <xf numFmtId="39" fontId="30" fillId="0" borderId="7" xfId="1" applyNumberFormat="1" applyFont="1" applyBorder="1" applyAlignment="1" applyProtection="1">
      <alignment horizontal="center" vertical="center"/>
      <protection locked="0"/>
    </xf>
    <xf numFmtId="39" fontId="30" fillId="0" borderId="25" xfId="1" applyNumberFormat="1" applyFont="1" applyBorder="1" applyAlignment="1" applyProtection="1">
      <alignment horizontal="center" vertical="center"/>
      <protection locked="0"/>
    </xf>
    <xf numFmtId="39" fontId="29" fillId="0" borderId="7" xfId="1" applyNumberFormat="1" applyFont="1" applyBorder="1" applyAlignment="1" applyProtection="1">
      <alignment horizontal="center" vertical="center"/>
      <protection locked="0"/>
    </xf>
    <xf numFmtId="39" fontId="29" fillId="0" borderId="25" xfId="1" applyNumberFormat="1" applyFont="1" applyBorder="1" applyAlignment="1" applyProtection="1">
      <alignment horizontal="center" vertical="center"/>
      <protection locked="0"/>
    </xf>
    <xf numFmtId="4" fontId="27" fillId="5" borderId="28" xfId="0" applyNumberFormat="1" applyFont="1" applyFill="1" applyBorder="1" applyAlignment="1">
      <alignment horizontal="center" vertical="center"/>
    </xf>
    <xf numFmtId="4" fontId="27" fillId="5" borderId="27" xfId="0" applyNumberFormat="1" applyFont="1" applyFill="1" applyBorder="1" applyAlignment="1">
      <alignment horizontal="center" vertical="center"/>
    </xf>
    <xf numFmtId="0" fontId="27" fillId="0" borderId="4" xfId="7" applyFont="1" applyBorder="1" applyAlignment="1">
      <alignment horizontal="left" vertical="center"/>
    </xf>
    <xf numFmtId="0" fontId="27" fillId="0" borderId="3" xfId="7" applyFont="1" applyBorder="1" applyAlignment="1">
      <alignment horizontal="left" vertical="center"/>
    </xf>
    <xf numFmtId="0" fontId="27" fillId="0" borderId="5" xfId="7" applyFont="1" applyBorder="1" applyAlignment="1">
      <alignment horizontal="left" vertical="center"/>
    </xf>
    <xf numFmtId="0" fontId="29" fillId="0" borderId="4" xfId="7" applyFont="1" applyBorder="1" applyAlignment="1">
      <alignment horizontal="left" vertical="center"/>
    </xf>
    <xf numFmtId="0" fontId="29" fillId="0" borderId="3" xfId="7" applyFont="1" applyBorder="1" applyAlignment="1">
      <alignment horizontal="left" vertical="center"/>
    </xf>
    <xf numFmtId="0" fontId="29" fillId="0" borderId="5" xfId="7" applyFont="1" applyBorder="1" applyAlignment="1">
      <alignment horizontal="left" vertical="center"/>
    </xf>
    <xf numFmtId="4" fontId="30" fillId="0" borderId="4" xfId="1" applyNumberFormat="1" applyFont="1" applyBorder="1" applyAlignment="1" applyProtection="1">
      <alignment horizontal="center" vertical="center"/>
    </xf>
    <xf numFmtId="4" fontId="30" fillId="0" borderId="3" xfId="1" applyNumberFormat="1" applyFont="1" applyBorder="1" applyAlignment="1" applyProtection="1">
      <alignment horizontal="center" vertical="center"/>
    </xf>
    <xf numFmtId="4" fontId="30" fillId="0" borderId="21" xfId="1" applyNumberFormat="1" applyFont="1" applyBorder="1" applyAlignment="1" applyProtection="1">
      <alignment horizontal="center" vertical="center"/>
    </xf>
    <xf numFmtId="0" fontId="30" fillId="0" borderId="15" xfId="7" applyFont="1" applyBorder="1" applyAlignment="1">
      <alignment horizontal="left" vertical="center"/>
    </xf>
    <xf numFmtId="0" fontId="30" fillId="0" borderId="16" xfId="7" applyFont="1" applyBorder="1" applyAlignment="1">
      <alignment horizontal="left" vertical="center"/>
    </xf>
    <xf numFmtId="0" fontId="30" fillId="0" borderId="17" xfId="7" applyFont="1" applyBorder="1" applyAlignment="1">
      <alignment horizontal="left" vertical="center"/>
    </xf>
    <xf numFmtId="0" fontId="6" fillId="5" borderId="15" xfId="0" applyFont="1" applyFill="1" applyBorder="1" applyAlignment="1">
      <alignment horizontal="left" vertical="center"/>
    </xf>
    <xf numFmtId="0" fontId="6" fillId="5" borderId="16" xfId="0" applyFont="1" applyFill="1" applyBorder="1" applyAlignment="1">
      <alignment horizontal="left" vertical="center"/>
    </xf>
    <xf numFmtId="0" fontId="6" fillId="5" borderId="17" xfId="0" applyFont="1" applyFill="1" applyBorder="1" applyAlignment="1">
      <alignment horizontal="left" vertical="center"/>
    </xf>
    <xf numFmtId="0" fontId="30" fillId="0" borderId="4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/>
    </xf>
    <xf numFmtId="0" fontId="30" fillId="0" borderId="5" xfId="0" applyFont="1" applyBorder="1" applyAlignment="1">
      <alignment horizontal="left" vertical="center"/>
    </xf>
    <xf numFmtId="0" fontId="23" fillId="3" borderId="20" xfId="0" applyFont="1" applyFill="1" applyBorder="1" applyAlignment="1">
      <alignment horizontal="left" vertical="center"/>
    </xf>
    <xf numFmtId="0" fontId="23" fillId="3" borderId="11" xfId="0" applyFont="1" applyFill="1" applyBorder="1" applyAlignment="1">
      <alignment horizontal="left" vertical="center"/>
    </xf>
    <xf numFmtId="0" fontId="23" fillId="3" borderId="24" xfId="0" applyFont="1" applyFill="1" applyBorder="1" applyAlignment="1">
      <alignment horizontal="left" vertical="center"/>
    </xf>
    <xf numFmtId="0" fontId="23" fillId="3" borderId="20" xfId="0" applyFont="1" applyFill="1" applyBorder="1" applyAlignment="1">
      <alignment horizontal="center" vertical="center"/>
    </xf>
    <xf numFmtId="0" fontId="23" fillId="3" borderId="11" xfId="0" applyFont="1" applyFill="1" applyBorder="1" applyAlignment="1">
      <alignment horizontal="center" vertical="center"/>
    </xf>
    <xf numFmtId="0" fontId="23" fillId="3" borderId="14" xfId="0" applyFont="1" applyFill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7" fillId="0" borderId="12" xfId="0" applyFont="1" applyBorder="1" applyAlignment="1">
      <alignment horizontal="left" vertical="center" wrapText="1"/>
    </xf>
  </cellXfs>
  <cellStyles count="13">
    <cellStyle name="Comma" xfId="1" builtinId="3"/>
    <cellStyle name="Comma 2" xfId="4" xr:uid="{00000000-0005-0000-0000-000001000000}"/>
    <cellStyle name="Comma 2 2" xfId="5" xr:uid="{00000000-0005-0000-0000-000002000000}"/>
    <cellStyle name="Comma 3" xfId="8" xr:uid="{00000000-0005-0000-0000-000003000000}"/>
    <cellStyle name="Comma 7" xfId="2" xr:uid="{00000000-0005-0000-0000-000004000000}"/>
    <cellStyle name="Normal" xfId="0" builtinId="0"/>
    <cellStyle name="Normal 10 4" xfId="6" xr:uid="{00000000-0005-0000-0000-000006000000}"/>
    <cellStyle name="Normal 2" xfId="7" xr:uid="{00000000-0005-0000-0000-000007000000}"/>
    <cellStyle name="Normal 2 2" xfId="3" xr:uid="{00000000-0005-0000-0000-000008000000}"/>
    <cellStyle name="Normal 3" xfId="11" xr:uid="{00000000-0005-0000-0000-000009000000}"/>
    <cellStyle name="Normal 3 2" xfId="12" xr:uid="{6744CE8D-BB8B-4DE8-96CC-A363872165A2}"/>
    <cellStyle name="Percent" xfId="10" builtinId="5"/>
    <cellStyle name="Percent 2" xfId="9" xr:uid="{00000000-0005-0000-0000-00000B000000}"/>
  </cellStyles>
  <dxfs count="0"/>
  <tableStyles count="0" defaultTableStyle="TableStyleMedium2" defaultPivotStyle="PivotStyleLight16"/>
  <colors>
    <mruColors>
      <color rgb="FF575451"/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126058</xdr:colOff>
      <xdr:row>1</xdr:row>
      <xdr:rowOff>92048</xdr:rowOff>
    </xdr:from>
    <xdr:to>
      <xdr:col>5</xdr:col>
      <xdr:colOff>175378</xdr:colOff>
      <xdr:row>5</xdr:row>
      <xdr:rowOff>140201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367547EA-3A9F-4825-8838-F5788B36C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58" y="92048"/>
          <a:ext cx="2277112" cy="945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2BC00"/>
  </sheetPr>
  <dimension ref="A1:AE95"/>
  <sheetViews>
    <sheetView showGridLines="0" tabSelected="1" zoomScale="70" zoomScaleNormal="70" zoomScaleSheetLayoutView="80" workbookViewId="0">
      <selection activeCell="F11" sqref="F11:I11"/>
    </sheetView>
  </sheetViews>
  <sheetFormatPr defaultColWidth="0" defaultRowHeight="14.5" zeroHeight="1"/>
  <cols>
    <col min="1" max="1" width="3.453125" style="10" customWidth="1"/>
    <col min="2" max="2" width="4.7265625" style="11" customWidth="1"/>
    <col min="3" max="3" width="4.26953125" style="10" customWidth="1"/>
    <col min="4" max="4" width="11.81640625" style="10" customWidth="1"/>
    <col min="5" max="5" width="9.1796875" style="10" customWidth="1"/>
    <col min="6" max="7" width="4.7265625" style="10" customWidth="1"/>
    <col min="8" max="9" width="9.1796875" style="10" customWidth="1"/>
    <col min="10" max="10" width="4.7265625" style="10" customWidth="1"/>
    <col min="11" max="12" width="9.1796875" style="10" customWidth="1"/>
    <col min="13" max="13" width="7.81640625" style="10" customWidth="1"/>
    <col min="14" max="14" width="4.7265625" style="10" customWidth="1"/>
    <col min="15" max="15" width="11.1796875" style="10" customWidth="1"/>
    <col min="16" max="16" width="10.1796875" style="10" customWidth="1"/>
    <col min="17" max="17" width="9.1796875" style="10" customWidth="1"/>
    <col min="18" max="18" width="15" style="10" customWidth="1"/>
    <col min="19" max="19" width="6.453125" style="10" customWidth="1"/>
    <col min="20" max="20" width="8" style="10" customWidth="1"/>
    <col min="21" max="21" width="9.1796875" style="10" customWidth="1"/>
    <col min="22" max="22" width="8.453125" style="10" customWidth="1"/>
    <col min="23" max="23" width="1.7265625" style="10" customWidth="1"/>
    <col min="24" max="24" width="9.1796875" style="10" hidden="1" customWidth="1"/>
    <col min="25" max="25" width="5.1796875" style="10" hidden="1" customWidth="1"/>
    <col min="26" max="26" width="9.1796875" style="10" hidden="1" customWidth="1"/>
    <col min="27" max="31" width="0" style="10" hidden="1" customWidth="1"/>
    <col min="32" max="16384" width="9.1796875" style="10" hidden="1"/>
  </cols>
  <sheetData>
    <row r="1" spans="1:23"/>
    <row r="2" spans="1:23" ht="18" customHeight="1"/>
    <row r="3" spans="1:23" ht="18" customHeight="1">
      <c r="A3" s="12"/>
      <c r="B3" s="13"/>
      <c r="C3" s="12"/>
      <c r="D3" s="12"/>
      <c r="E3" s="14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4"/>
      <c r="V3" s="124"/>
    </row>
    <row r="4" spans="1:23" ht="18" customHeight="1">
      <c r="A4" s="12"/>
      <c r="B4" s="13"/>
      <c r="C4" s="12"/>
      <c r="D4" s="12"/>
      <c r="E4" s="15"/>
      <c r="G4" s="125" t="s">
        <v>19</v>
      </c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6"/>
      <c r="U4" s="125" t="s">
        <v>21</v>
      </c>
      <c r="V4" s="125"/>
    </row>
    <row r="5" spans="1:23" ht="18" customHeight="1">
      <c r="A5" s="12"/>
      <c r="B5" s="13"/>
      <c r="C5" s="12"/>
      <c r="D5" s="12"/>
      <c r="E5" s="15"/>
      <c r="F5" s="17"/>
      <c r="G5" s="157" t="s">
        <v>20</v>
      </c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8"/>
      <c r="U5" s="19"/>
      <c r="V5" s="19"/>
      <c r="W5" s="18"/>
    </row>
    <row r="6" spans="1:23" ht="18" customHeight="1" thickBot="1">
      <c r="A6" s="12"/>
      <c r="B6" s="13"/>
      <c r="C6" s="12"/>
      <c r="D6" s="12"/>
      <c r="E6" s="15"/>
      <c r="F6" s="1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18"/>
      <c r="U6" s="19"/>
      <c r="V6" s="19"/>
      <c r="W6" s="18"/>
    </row>
    <row r="7" spans="1:23" ht="18" customHeight="1" thickBot="1">
      <c r="A7" s="12"/>
      <c r="B7" s="161" t="s">
        <v>75</v>
      </c>
      <c r="C7" s="161"/>
      <c r="D7" s="161"/>
      <c r="E7" s="15"/>
      <c r="F7" s="17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31" t="s">
        <v>22</v>
      </c>
      <c r="S7" s="131"/>
      <c r="T7" s="132"/>
      <c r="U7" s="129" t="s">
        <v>74</v>
      </c>
      <c r="V7" s="130"/>
      <c r="W7" s="21"/>
    </row>
    <row r="8" spans="1:23" ht="18" customHeight="1" thickBot="1">
      <c r="A8" s="12"/>
      <c r="B8" s="13"/>
      <c r="C8" s="12"/>
      <c r="D8" s="12"/>
      <c r="E8" s="15"/>
      <c r="F8" s="17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W8" s="18"/>
    </row>
    <row r="9" spans="1:23" s="24" customFormat="1" ht="23.15" customHeight="1">
      <c r="A9" s="22"/>
      <c r="B9" s="23" t="s">
        <v>1</v>
      </c>
      <c r="C9" s="126" t="s">
        <v>0</v>
      </c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8"/>
    </row>
    <row r="10" spans="1:23" s="28" customFormat="1" ht="23.15" customHeight="1" thickBot="1">
      <c r="A10" s="25"/>
      <c r="B10" s="181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7"/>
    </row>
    <row r="11" spans="1:23" s="28" customFormat="1" ht="23.15" customHeight="1" thickBot="1">
      <c r="A11" s="25"/>
      <c r="B11" s="181"/>
      <c r="C11" s="140" t="s">
        <v>59</v>
      </c>
      <c r="D11" s="140"/>
      <c r="E11" s="158"/>
      <c r="F11" s="147"/>
      <c r="G11" s="149"/>
      <c r="H11" s="149"/>
      <c r="I11" s="148"/>
      <c r="J11" s="29"/>
      <c r="K11" s="29"/>
      <c r="L11" s="140" t="s">
        <v>60</v>
      </c>
      <c r="M11" s="140"/>
      <c r="N11" s="140"/>
      <c r="O11" s="140"/>
      <c r="P11" s="141"/>
      <c r="Q11" s="142"/>
      <c r="R11" s="142"/>
      <c r="S11" s="142"/>
      <c r="T11" s="142"/>
      <c r="U11" s="143"/>
      <c r="V11" s="30"/>
    </row>
    <row r="12" spans="1:23" s="28" customFormat="1" ht="23.15" customHeight="1" thickBot="1">
      <c r="A12" s="25"/>
      <c r="B12" s="181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30"/>
    </row>
    <row r="13" spans="1:23" s="28" customFormat="1" ht="23.15" customHeight="1" thickBot="1">
      <c r="A13" s="25"/>
      <c r="B13" s="181"/>
      <c r="C13" s="140" t="s">
        <v>27</v>
      </c>
      <c r="D13" s="140"/>
      <c r="E13" s="158"/>
      <c r="F13" s="150"/>
      <c r="G13" s="151"/>
      <c r="H13" s="151"/>
      <c r="I13" s="152"/>
      <c r="J13" s="29"/>
      <c r="K13" s="29"/>
      <c r="L13" s="140" t="s">
        <v>29</v>
      </c>
      <c r="M13" s="140"/>
      <c r="N13" s="140"/>
      <c r="O13" s="140"/>
      <c r="P13" s="144"/>
      <c r="Q13" s="145"/>
      <c r="R13" s="145"/>
      <c r="S13" s="145"/>
      <c r="T13" s="145"/>
      <c r="U13" s="146"/>
      <c r="V13" s="30"/>
    </row>
    <row r="14" spans="1:23" s="28" customFormat="1" ht="23.15" customHeight="1" thickBot="1">
      <c r="A14" s="25"/>
      <c r="B14" s="181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30"/>
    </row>
    <row r="15" spans="1:23" s="28" customFormat="1" ht="23.15" customHeight="1" thickBot="1">
      <c r="A15" s="25"/>
      <c r="B15" s="181"/>
      <c r="C15" s="140" t="s">
        <v>28</v>
      </c>
      <c r="D15" s="140"/>
      <c r="E15" s="158"/>
      <c r="F15" s="150"/>
      <c r="G15" s="151"/>
      <c r="H15" s="151"/>
      <c r="I15" s="152"/>
      <c r="J15" s="29"/>
      <c r="K15" s="29"/>
      <c r="L15" s="140" t="s">
        <v>30</v>
      </c>
      <c r="M15" s="140"/>
      <c r="N15" s="140"/>
      <c r="O15" s="140"/>
      <c r="P15" s="8"/>
      <c r="Q15" s="8"/>
      <c r="R15" s="147"/>
      <c r="S15" s="148"/>
      <c r="T15" s="29"/>
      <c r="U15" s="29"/>
      <c r="V15" s="30"/>
    </row>
    <row r="16" spans="1:23" s="28" customFormat="1" ht="23.15" customHeight="1" thickBot="1">
      <c r="A16" s="25"/>
      <c r="B16" s="182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2" t="s">
        <v>31</v>
      </c>
      <c r="Q16" s="32" t="s">
        <v>32</v>
      </c>
      <c r="R16" s="133" t="s">
        <v>33</v>
      </c>
      <c r="S16" s="133"/>
      <c r="T16" s="31"/>
      <c r="U16" s="31"/>
      <c r="V16" s="33"/>
    </row>
    <row r="17" spans="1:24" ht="23.15" customHeight="1" thickBot="1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</row>
    <row r="18" spans="1:24" s="24" customFormat="1" ht="23.15" customHeight="1">
      <c r="B18" s="34" t="s">
        <v>2</v>
      </c>
      <c r="C18" s="126" t="s">
        <v>79</v>
      </c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73"/>
      <c r="T18" s="223" t="s">
        <v>44</v>
      </c>
      <c r="U18" s="224"/>
      <c r="V18" s="225"/>
    </row>
    <row r="19" spans="1:24" ht="23.15" customHeight="1">
      <c r="B19" s="35">
        <v>1</v>
      </c>
      <c r="C19" s="159" t="s">
        <v>34</v>
      </c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36" t="s">
        <v>61</v>
      </c>
      <c r="T19" s="183">
        <v>0</v>
      </c>
      <c r="U19" s="184"/>
      <c r="V19" s="185"/>
    </row>
    <row r="20" spans="1:24" ht="23.15" customHeight="1">
      <c r="B20" s="35">
        <v>2</v>
      </c>
      <c r="C20" s="117" t="s">
        <v>42</v>
      </c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9"/>
      <c r="S20" s="40" t="s">
        <v>61</v>
      </c>
      <c r="T20" s="183">
        <v>0</v>
      </c>
      <c r="U20" s="184"/>
      <c r="V20" s="185"/>
      <c r="X20" s="10" t="str">
        <f>LOWER(X19)</f>
        <v/>
      </c>
    </row>
    <row r="21" spans="1:24" ht="23.15" customHeight="1">
      <c r="B21" s="35">
        <v>3</v>
      </c>
      <c r="C21" s="117" t="s">
        <v>35</v>
      </c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9"/>
      <c r="S21" s="40" t="s">
        <v>61</v>
      </c>
      <c r="T21" s="175">
        <v>0</v>
      </c>
      <c r="U21" s="175"/>
      <c r="V21" s="176"/>
    </row>
    <row r="22" spans="1:24" ht="23.15" customHeight="1">
      <c r="B22" s="35">
        <v>4</v>
      </c>
      <c r="C22" s="117" t="s">
        <v>36</v>
      </c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9"/>
      <c r="S22" s="40" t="s">
        <v>61</v>
      </c>
      <c r="T22" s="155">
        <v>0</v>
      </c>
      <c r="U22" s="155"/>
      <c r="V22" s="156"/>
    </row>
    <row r="23" spans="1:24" ht="23.15" customHeight="1">
      <c r="B23" s="35">
        <v>5</v>
      </c>
      <c r="C23" s="117" t="s">
        <v>37</v>
      </c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9"/>
      <c r="S23" s="40" t="s">
        <v>61</v>
      </c>
      <c r="T23" s="186">
        <v>0</v>
      </c>
      <c r="U23" s="187"/>
      <c r="V23" s="188"/>
      <c r="W23" s="41"/>
    </row>
    <row r="24" spans="1:24" ht="23.15" customHeight="1">
      <c r="B24" s="35">
        <v>6</v>
      </c>
      <c r="C24" s="37" t="s">
        <v>69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9"/>
      <c r="S24" s="40" t="s">
        <v>61</v>
      </c>
      <c r="T24" s="175">
        <v>0</v>
      </c>
      <c r="U24" s="175"/>
      <c r="V24" s="176"/>
      <c r="W24" s="41"/>
    </row>
    <row r="25" spans="1:24" ht="23.15" customHeight="1">
      <c r="B25" s="35">
        <v>7</v>
      </c>
      <c r="C25" s="117" t="s">
        <v>23</v>
      </c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9"/>
      <c r="S25" s="40" t="s">
        <v>61</v>
      </c>
      <c r="T25" s="189">
        <v>0</v>
      </c>
      <c r="U25" s="189"/>
      <c r="V25" s="190"/>
    </row>
    <row r="26" spans="1:24" ht="23.15" customHeight="1" thickBot="1">
      <c r="B26" s="42">
        <v>8</v>
      </c>
      <c r="C26" s="106" t="s">
        <v>80</v>
      </c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8"/>
      <c r="S26" s="43" t="s">
        <v>62</v>
      </c>
      <c r="T26" s="153">
        <f>SUM(T19:V25)</f>
        <v>0</v>
      </c>
      <c r="U26" s="153"/>
      <c r="V26" s="154"/>
    </row>
    <row r="27" spans="1:24" ht="23.15" customHeight="1" thickBot="1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1:24" s="24" customFormat="1" ht="23.15" customHeight="1">
      <c r="B28" s="34" t="s">
        <v>3</v>
      </c>
      <c r="C28" s="220" t="s">
        <v>58</v>
      </c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2"/>
      <c r="T28" s="135" t="s">
        <v>44</v>
      </c>
      <c r="U28" s="136"/>
      <c r="V28" s="137"/>
    </row>
    <row r="29" spans="1:24" ht="23.15" customHeight="1">
      <c r="B29" s="35">
        <v>9</v>
      </c>
      <c r="C29" s="117" t="s">
        <v>43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9"/>
      <c r="S29" s="40" t="s">
        <v>61</v>
      </c>
      <c r="T29" s="171">
        <v>0</v>
      </c>
      <c r="U29" s="171"/>
      <c r="V29" s="172"/>
    </row>
    <row r="30" spans="1:24" ht="23.15" customHeight="1">
      <c r="B30" s="35">
        <v>10</v>
      </c>
      <c r="C30" s="117" t="s">
        <v>73</v>
      </c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9"/>
      <c r="S30" s="40" t="s">
        <v>61</v>
      </c>
      <c r="T30" s="171">
        <v>0</v>
      </c>
      <c r="U30" s="171"/>
      <c r="V30" s="172"/>
    </row>
    <row r="31" spans="1:24" ht="23.15" customHeight="1">
      <c r="B31" s="35">
        <v>11</v>
      </c>
      <c r="C31" s="159" t="s">
        <v>38</v>
      </c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91"/>
      <c r="S31" s="36" t="s">
        <v>61</v>
      </c>
      <c r="T31" s="183">
        <v>0</v>
      </c>
      <c r="U31" s="184"/>
      <c r="V31" s="185"/>
    </row>
    <row r="32" spans="1:24" ht="23.15" customHeight="1">
      <c r="B32" s="35">
        <v>12</v>
      </c>
      <c r="C32" s="117" t="s">
        <v>39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9"/>
      <c r="S32" s="40" t="s">
        <v>61</v>
      </c>
      <c r="T32" s="183">
        <v>0</v>
      </c>
      <c r="U32" s="184"/>
      <c r="V32" s="185"/>
      <c r="X32" s="10" t="str">
        <f>LOWER(X31)</f>
        <v/>
      </c>
    </row>
    <row r="33" spans="1:30" ht="23.15" customHeight="1" thickBot="1">
      <c r="B33" s="42">
        <v>13</v>
      </c>
      <c r="C33" s="106" t="s">
        <v>70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8"/>
      <c r="S33" s="43" t="s">
        <v>62</v>
      </c>
      <c r="T33" s="153">
        <f>+SUM(T29:V32)</f>
        <v>0</v>
      </c>
      <c r="U33" s="153"/>
      <c r="V33" s="154"/>
    </row>
    <row r="34" spans="1:30" ht="23.15" customHeight="1" thickBot="1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</row>
    <row r="35" spans="1:30" s="24" customFormat="1" ht="23.15" customHeight="1">
      <c r="B35" s="23" t="s">
        <v>4</v>
      </c>
      <c r="C35" s="163" t="s">
        <v>40</v>
      </c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4" t="s">
        <v>44</v>
      </c>
      <c r="U35" s="164"/>
      <c r="V35" s="165"/>
    </row>
    <row r="36" spans="1:30" ht="23.15" customHeight="1" thickBot="1">
      <c r="B36" s="44">
        <v>14</v>
      </c>
      <c r="C36" s="211" t="s">
        <v>40</v>
      </c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3"/>
      <c r="S36" s="45" t="s">
        <v>61</v>
      </c>
      <c r="T36" s="166">
        <v>0</v>
      </c>
      <c r="U36" s="166"/>
      <c r="V36" s="167"/>
    </row>
    <row r="37" spans="1:30" ht="23.15" customHeight="1" thickBot="1">
      <c r="A37" s="13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</row>
    <row r="38" spans="1:30" s="24" customFormat="1" ht="23.15" customHeight="1">
      <c r="B38" s="34" t="s">
        <v>5</v>
      </c>
      <c r="C38" s="126" t="s">
        <v>24</v>
      </c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73"/>
      <c r="T38" s="135" t="s">
        <v>44</v>
      </c>
      <c r="U38" s="136"/>
      <c r="V38" s="137"/>
    </row>
    <row r="39" spans="1:30" ht="23.15" customHeight="1" thickBot="1">
      <c r="B39" s="46">
        <v>15</v>
      </c>
      <c r="C39" s="214" t="s">
        <v>71</v>
      </c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6"/>
      <c r="S39" s="47" t="s">
        <v>62</v>
      </c>
      <c r="T39" s="138">
        <f>+T26+T33+T36</f>
        <v>0</v>
      </c>
      <c r="U39" s="138"/>
      <c r="V39" s="139"/>
    </row>
    <row r="40" spans="1:30" ht="23.15" customHeight="1" thickBot="1">
      <c r="A40" s="134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</row>
    <row r="41" spans="1:30" s="24" customFormat="1" ht="23.15" customHeight="1">
      <c r="B41" s="34" t="s">
        <v>18</v>
      </c>
      <c r="C41" s="126" t="s">
        <v>25</v>
      </c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73"/>
      <c r="T41" s="135" t="s">
        <v>44</v>
      </c>
      <c r="U41" s="136"/>
      <c r="V41" s="137"/>
    </row>
    <row r="42" spans="1:30" ht="23.15" customHeight="1">
      <c r="B42" s="35">
        <v>16</v>
      </c>
      <c r="C42" s="217" t="s">
        <v>81</v>
      </c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9"/>
      <c r="S42" s="48" t="s">
        <v>62</v>
      </c>
      <c r="T42" s="208">
        <f>+T26*0.6</f>
        <v>0</v>
      </c>
      <c r="U42" s="209"/>
      <c r="V42" s="210"/>
    </row>
    <row r="43" spans="1:30" ht="23.15" customHeight="1">
      <c r="B43" s="35">
        <v>17</v>
      </c>
      <c r="C43" s="205" t="s">
        <v>89</v>
      </c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7"/>
      <c r="S43" s="40" t="s">
        <v>63</v>
      </c>
      <c r="T43" s="208">
        <v>416220</v>
      </c>
      <c r="U43" s="209"/>
      <c r="V43" s="210"/>
    </row>
    <row r="44" spans="1:30" ht="23.15" customHeight="1">
      <c r="B44" s="35">
        <v>18</v>
      </c>
      <c r="C44" s="117" t="s">
        <v>88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9"/>
      <c r="S44" s="40" t="s">
        <v>63</v>
      </c>
      <c r="T44" s="174">
        <v>0</v>
      </c>
      <c r="U44" s="175"/>
      <c r="V44" s="176"/>
      <c r="X44" s="162"/>
      <c r="Y44" s="162"/>
      <c r="Z44" s="162"/>
      <c r="AA44" s="162"/>
      <c r="AB44" s="162"/>
      <c r="AC44" s="162"/>
      <c r="AD44" s="162"/>
    </row>
    <row r="45" spans="1:30" ht="23.15" customHeight="1" thickBot="1">
      <c r="B45" s="49">
        <v>19</v>
      </c>
      <c r="C45" s="106" t="s">
        <v>82</v>
      </c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8"/>
      <c r="S45" s="43" t="s">
        <v>62</v>
      </c>
      <c r="T45" s="200">
        <f>IF(T42-T43-T44&lt;=0,0,T42-T43-T44)</f>
        <v>0</v>
      </c>
      <c r="U45" s="200"/>
      <c r="V45" s="201"/>
    </row>
    <row r="46" spans="1:30" ht="23.15" customHeight="1" thickBot="1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</row>
    <row r="47" spans="1:30" s="24" customFormat="1" ht="23.15" customHeight="1" thickBot="1">
      <c r="B47" s="50" t="s">
        <v>76</v>
      </c>
      <c r="C47" s="127" t="s">
        <v>26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73"/>
      <c r="T47" s="135" t="s">
        <v>44</v>
      </c>
      <c r="U47" s="136"/>
      <c r="V47" s="137"/>
    </row>
    <row r="48" spans="1:30" ht="23.15" customHeight="1">
      <c r="B48" s="51">
        <v>20</v>
      </c>
      <c r="C48" s="159" t="s">
        <v>83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91"/>
      <c r="S48" s="36" t="s">
        <v>62</v>
      </c>
      <c r="T48" s="168">
        <f>ABS(IF(AND(T45&lt;=0,416220&gt;0),0,IF(AND(T45&lt;=208109,416220&gt;0),0.15*T45,IF(AND(T45&lt;=450903,416220&gt;0),31216.35 +(0.2*(T45-208109)),IF(AND(T45&gt;=450903,416220&gt;0), 79775.15 +(0.25*(T45-450903)),IF(T45&lt;=624329,0.15*T45,IF(T45&lt;=867123,93649.35 +(0.2*(T45-624329)),IF(T45&gt;867123, 142208.15 +(0.25*(T45-867123))))))))))</f>
        <v>0</v>
      </c>
      <c r="U48" s="169"/>
      <c r="V48" s="170"/>
    </row>
    <row r="49" spans="2:29" ht="23.15" customHeight="1">
      <c r="B49" s="35">
        <v>21</v>
      </c>
      <c r="C49" s="117" t="s">
        <v>72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9"/>
      <c r="S49" s="40" t="s">
        <v>62</v>
      </c>
      <c r="T49" s="168">
        <f>+T36*0.25</f>
        <v>0</v>
      </c>
      <c r="U49" s="169"/>
      <c r="V49" s="170"/>
      <c r="X49" s="162"/>
      <c r="Y49" s="162"/>
      <c r="Z49" s="162"/>
      <c r="AA49" s="162"/>
      <c r="AB49" s="162"/>
      <c r="AC49" s="162"/>
    </row>
    <row r="50" spans="2:29" ht="24.75" customHeight="1">
      <c r="B50" s="35">
        <v>22</v>
      </c>
      <c r="C50" s="117" t="s">
        <v>90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9"/>
      <c r="S50" s="40" t="s">
        <v>61</v>
      </c>
      <c r="T50" s="168">
        <v>0</v>
      </c>
      <c r="U50" s="169"/>
      <c r="V50" s="170"/>
      <c r="X50" s="162"/>
      <c r="Y50" s="162"/>
      <c r="Z50" s="162"/>
      <c r="AA50" s="162"/>
      <c r="AB50" s="162"/>
      <c r="AC50" s="162"/>
    </row>
    <row r="51" spans="2:29" ht="23.15" customHeight="1">
      <c r="B51" s="35">
        <v>23</v>
      </c>
      <c r="C51" s="202" t="s">
        <v>84</v>
      </c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4"/>
      <c r="S51" s="52" t="s">
        <v>62</v>
      </c>
      <c r="T51" s="179">
        <f>+(T48+T49+T50)</f>
        <v>0</v>
      </c>
      <c r="U51" s="179"/>
      <c r="V51" s="180"/>
    </row>
    <row r="52" spans="2:29" ht="23.15" customHeight="1">
      <c r="B52" s="35">
        <v>24</v>
      </c>
      <c r="C52" s="117" t="s">
        <v>66</v>
      </c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9"/>
      <c r="S52" s="40" t="s">
        <v>63</v>
      </c>
      <c r="T52" s="98">
        <v>0</v>
      </c>
      <c r="U52" s="98"/>
      <c r="V52" s="99"/>
    </row>
    <row r="53" spans="2:29" ht="23.15" customHeight="1">
      <c r="B53" s="35">
        <v>25</v>
      </c>
      <c r="C53" s="117" t="s">
        <v>67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9"/>
      <c r="S53" s="40" t="s">
        <v>63</v>
      </c>
      <c r="T53" s="98">
        <v>0</v>
      </c>
      <c r="U53" s="98"/>
      <c r="V53" s="99"/>
    </row>
    <row r="54" spans="2:29" ht="23.15" customHeight="1">
      <c r="B54" s="35">
        <v>26</v>
      </c>
      <c r="C54" s="117" t="s">
        <v>68</v>
      </c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9"/>
      <c r="S54" s="40" t="s">
        <v>63</v>
      </c>
      <c r="T54" s="196">
        <v>0</v>
      </c>
      <c r="U54" s="196"/>
      <c r="V54" s="197"/>
    </row>
    <row r="55" spans="2:29" ht="23.15" customHeight="1">
      <c r="B55" s="35">
        <v>27</v>
      </c>
      <c r="C55" s="117" t="s">
        <v>56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9"/>
      <c r="S55" s="40" t="s">
        <v>63</v>
      </c>
      <c r="T55" s="198">
        <v>0</v>
      </c>
      <c r="U55" s="198"/>
      <c r="V55" s="199"/>
      <c r="W55" s="41"/>
    </row>
    <row r="56" spans="2:29" ht="23.15" customHeight="1">
      <c r="B56" s="35">
        <v>28</v>
      </c>
      <c r="C56" s="202" t="s">
        <v>85</v>
      </c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N56" s="203"/>
      <c r="O56" s="203"/>
      <c r="P56" s="203"/>
      <c r="Q56" s="203"/>
      <c r="R56" s="204"/>
      <c r="S56" s="52" t="s">
        <v>62</v>
      </c>
      <c r="T56" s="100">
        <f>IF(+T51-T52-T53-T54-T55&lt;=0,0,+T51-T52-T53-T54-T55)</f>
        <v>0</v>
      </c>
      <c r="U56" s="100"/>
      <c r="V56" s="101"/>
    </row>
    <row r="57" spans="2:29" ht="23.15" customHeight="1">
      <c r="B57" s="35">
        <v>29</v>
      </c>
      <c r="C57" s="117" t="s">
        <v>64</v>
      </c>
      <c r="D57" s="118"/>
      <c r="E57" s="118"/>
      <c r="F57" s="118"/>
      <c r="G57" s="118"/>
      <c r="H57" s="118"/>
      <c r="I57" s="118"/>
      <c r="J57" s="118"/>
      <c r="K57" s="119"/>
      <c r="L57" s="9"/>
      <c r="M57" s="117"/>
      <c r="N57" s="118"/>
      <c r="O57" s="118"/>
      <c r="P57" s="118"/>
      <c r="Q57" s="118"/>
      <c r="R57" s="119"/>
      <c r="S57" s="40" t="s">
        <v>61</v>
      </c>
      <c r="T57" s="177">
        <v>0</v>
      </c>
      <c r="U57" s="177"/>
      <c r="V57" s="178"/>
      <c r="W57" s="41"/>
    </row>
    <row r="58" spans="2:29" ht="23.15" customHeight="1">
      <c r="B58" s="35">
        <v>30</v>
      </c>
      <c r="C58" s="117" t="s">
        <v>57</v>
      </c>
      <c r="D58" s="118"/>
      <c r="E58" s="118"/>
      <c r="F58" s="118"/>
      <c r="G58" s="118"/>
      <c r="H58" s="118"/>
      <c r="I58" s="118"/>
      <c r="J58" s="118"/>
      <c r="K58" s="119"/>
      <c r="L58" s="9"/>
      <c r="M58" s="117"/>
      <c r="N58" s="118"/>
      <c r="O58" s="118"/>
      <c r="P58" s="118"/>
      <c r="Q58" s="118"/>
      <c r="R58" s="119"/>
      <c r="S58" s="40" t="s">
        <v>61</v>
      </c>
      <c r="T58" s="194">
        <v>0</v>
      </c>
      <c r="U58" s="194"/>
      <c r="V58" s="195"/>
    </row>
    <row r="59" spans="2:29" ht="23.15" customHeight="1">
      <c r="B59" s="35">
        <v>31</v>
      </c>
      <c r="C59" s="117" t="s">
        <v>65</v>
      </c>
      <c r="D59" s="118"/>
      <c r="E59" s="118"/>
      <c r="F59" s="118"/>
      <c r="G59" s="118"/>
      <c r="H59" s="118"/>
      <c r="I59" s="118"/>
      <c r="J59" s="118"/>
      <c r="K59" s="119"/>
      <c r="L59" s="93"/>
      <c r="M59" s="117" t="s">
        <v>86</v>
      </c>
      <c r="N59" s="118"/>
      <c r="O59" s="118"/>
      <c r="P59" s="118"/>
      <c r="Q59" s="118"/>
      <c r="R59" s="119"/>
      <c r="S59" s="40" t="s">
        <v>61</v>
      </c>
      <c r="T59" s="177">
        <v>0</v>
      </c>
      <c r="U59" s="177"/>
      <c r="V59" s="178"/>
      <c r="W59" s="41"/>
    </row>
    <row r="60" spans="2:29" ht="23.15" customHeight="1">
      <c r="B60" s="35">
        <v>32</v>
      </c>
      <c r="C60" s="117" t="s">
        <v>41</v>
      </c>
      <c r="D60" s="118"/>
      <c r="E60" s="118"/>
      <c r="F60" s="118"/>
      <c r="G60" s="118"/>
      <c r="H60" s="118"/>
      <c r="I60" s="118"/>
      <c r="J60" s="118"/>
      <c r="K60" s="119"/>
      <c r="L60" s="93"/>
      <c r="M60" s="117" t="s">
        <v>86</v>
      </c>
      <c r="N60" s="118"/>
      <c r="O60" s="118"/>
      <c r="P60" s="118"/>
      <c r="Q60" s="118"/>
      <c r="R60" s="119"/>
      <c r="S60" s="40" t="s">
        <v>61</v>
      </c>
      <c r="T60" s="194">
        <v>0</v>
      </c>
      <c r="U60" s="194"/>
      <c r="V60" s="195"/>
    </row>
    <row r="61" spans="2:29" ht="23.15" customHeight="1" thickBot="1">
      <c r="B61" s="35">
        <v>33</v>
      </c>
      <c r="C61" s="106" t="s">
        <v>87</v>
      </c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8"/>
      <c r="S61" s="43" t="s">
        <v>62</v>
      </c>
      <c r="T61" s="192">
        <f>IF((T56+T57+T58+T59+T60)&lt;0,0,(T56+T57+T58+T59+T60))</f>
        <v>0</v>
      </c>
      <c r="U61" s="192"/>
      <c r="V61" s="193"/>
    </row>
    <row r="62" spans="2:29" ht="23.15" customHeight="1" thickBot="1"/>
    <row r="63" spans="2:29" s="24" customFormat="1" ht="23.15" customHeight="1">
      <c r="B63" s="121" t="s">
        <v>77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3"/>
      <c r="P63" s="53" t="s">
        <v>78</v>
      </c>
      <c r="Q63" s="53"/>
      <c r="R63" s="53"/>
      <c r="S63" s="53"/>
      <c r="T63" s="53"/>
      <c r="U63" s="53"/>
      <c r="V63" s="54"/>
      <c r="W63" s="55"/>
      <c r="X63" s="56"/>
      <c r="Y63" s="56"/>
    </row>
    <row r="64" spans="2:29" s="24" customFormat="1" ht="23.15" customHeight="1">
      <c r="B64" s="57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9"/>
      <c r="P64" s="111"/>
      <c r="Q64" s="111"/>
      <c r="R64" s="111"/>
      <c r="S64" s="111"/>
      <c r="T64" s="111"/>
      <c r="U64" s="111"/>
      <c r="V64" s="112"/>
      <c r="W64" s="55"/>
      <c r="X64" s="56"/>
      <c r="Y64" s="56"/>
    </row>
    <row r="65" spans="2:25" ht="23.15" customHeight="1">
      <c r="B65" s="60"/>
      <c r="C65" s="61" t="s">
        <v>7</v>
      </c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62"/>
      <c r="P65" s="109" t="s">
        <v>6</v>
      </c>
      <c r="Q65" s="109"/>
      <c r="R65" s="109"/>
      <c r="S65" s="109"/>
      <c r="T65" s="109"/>
      <c r="U65" s="109"/>
      <c r="V65" s="110"/>
      <c r="W65" s="11"/>
      <c r="X65" s="94"/>
      <c r="Y65" s="94"/>
    </row>
    <row r="66" spans="2:25" ht="23.15" customHeight="1">
      <c r="B66" s="63"/>
      <c r="C66" s="120" t="s">
        <v>17</v>
      </c>
      <c r="D66" s="120"/>
      <c r="E66" s="115"/>
      <c r="F66" s="115"/>
      <c r="G66" s="115"/>
      <c r="H66" s="115"/>
      <c r="I66" s="115"/>
      <c r="J66" s="115"/>
      <c r="K66" s="115"/>
      <c r="L66" s="114" t="s">
        <v>8</v>
      </c>
      <c r="M66" s="114"/>
      <c r="N66" s="114"/>
      <c r="O66" s="64"/>
      <c r="P66" s="109"/>
      <c r="Q66" s="109"/>
      <c r="R66" s="109"/>
      <c r="S66" s="109"/>
      <c r="T66" s="109"/>
      <c r="U66" s="109"/>
      <c r="V66" s="110"/>
      <c r="W66" s="65"/>
      <c r="X66" s="94"/>
      <c r="Y66" s="94"/>
    </row>
    <row r="67" spans="2:25" ht="25.5" customHeight="1">
      <c r="B67" s="66"/>
      <c r="C67" s="116" t="s">
        <v>9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67"/>
      <c r="P67" s="109"/>
      <c r="Q67" s="109"/>
      <c r="R67" s="109"/>
      <c r="S67" s="109"/>
      <c r="T67" s="109"/>
      <c r="U67" s="109"/>
      <c r="V67" s="110"/>
      <c r="W67" s="68"/>
      <c r="X67" s="94"/>
      <c r="Y67" s="94"/>
    </row>
    <row r="68" spans="2:25" ht="23.15" customHeight="1">
      <c r="B68" s="6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67"/>
      <c r="P68" s="109"/>
      <c r="Q68" s="109"/>
      <c r="R68" s="109"/>
      <c r="S68" s="109"/>
      <c r="T68" s="109"/>
      <c r="U68" s="109"/>
      <c r="V68" s="110"/>
      <c r="W68" s="69"/>
      <c r="X68" s="94"/>
      <c r="Y68" s="94"/>
    </row>
    <row r="69" spans="2:25" ht="22.5" customHeight="1">
      <c r="B69" s="6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67"/>
      <c r="P69" s="109"/>
      <c r="Q69" s="109"/>
      <c r="R69" s="109"/>
      <c r="S69" s="109"/>
      <c r="T69" s="109"/>
      <c r="U69" s="109"/>
      <c r="V69" s="110"/>
      <c r="W69" s="11"/>
      <c r="X69" s="94"/>
      <c r="Y69" s="94"/>
    </row>
    <row r="70" spans="2:25" ht="12.75" customHeight="1">
      <c r="B70" s="6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70"/>
      <c r="P70" s="109"/>
      <c r="Q70" s="109"/>
      <c r="R70" s="109"/>
      <c r="S70" s="109"/>
      <c r="T70" s="109"/>
      <c r="U70" s="109"/>
      <c r="V70" s="110"/>
      <c r="W70" s="65"/>
      <c r="X70" s="94"/>
      <c r="Y70" s="94"/>
    </row>
    <row r="71" spans="2:25" ht="23.15" customHeight="1">
      <c r="B71" s="66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2"/>
      <c r="O71" s="64"/>
      <c r="Q71" s="104"/>
      <c r="R71" s="104"/>
      <c r="S71" s="104"/>
      <c r="T71" s="104"/>
      <c r="U71" s="104"/>
      <c r="V71" s="73"/>
      <c r="W71" s="74"/>
      <c r="X71" s="94"/>
      <c r="Y71" s="94"/>
    </row>
    <row r="72" spans="2:25" ht="23.15" customHeight="1">
      <c r="B72" s="66"/>
      <c r="C72" s="102"/>
      <c r="D72" s="102"/>
      <c r="E72" s="102"/>
      <c r="F72" s="75"/>
      <c r="G72" s="76"/>
      <c r="H72" s="102"/>
      <c r="I72" s="102"/>
      <c r="J72" s="102"/>
      <c r="K72" s="102"/>
      <c r="L72" s="102"/>
      <c r="M72" s="102"/>
      <c r="N72" s="102"/>
      <c r="O72" s="64"/>
      <c r="Q72" s="103" t="s">
        <v>15</v>
      </c>
      <c r="R72" s="103"/>
      <c r="S72" s="103"/>
      <c r="T72" s="103"/>
      <c r="U72" s="103"/>
      <c r="V72" s="73"/>
      <c r="W72" s="77"/>
      <c r="X72" s="94"/>
      <c r="Y72" s="94"/>
    </row>
    <row r="73" spans="2:25" ht="23.15" customHeight="1" thickBot="1">
      <c r="B73" s="78"/>
      <c r="C73" s="105" t="s">
        <v>10</v>
      </c>
      <c r="D73" s="105"/>
      <c r="E73" s="105"/>
      <c r="F73" s="79"/>
      <c r="G73" s="80"/>
      <c r="H73" s="105" t="s">
        <v>11</v>
      </c>
      <c r="I73" s="105"/>
      <c r="J73" s="105"/>
      <c r="K73" s="105"/>
      <c r="L73" s="105"/>
      <c r="M73" s="105"/>
      <c r="N73" s="105"/>
      <c r="O73" s="81"/>
      <c r="P73" s="82"/>
      <c r="Q73" s="82"/>
      <c r="R73" s="82"/>
      <c r="S73" s="82"/>
      <c r="T73" s="82"/>
      <c r="U73" s="82"/>
      <c r="V73" s="83"/>
      <c r="W73" s="84"/>
      <c r="X73" s="94"/>
      <c r="Y73" s="94"/>
    </row>
    <row r="74" spans="2:25" ht="20.5">
      <c r="B74" s="85"/>
      <c r="C74" s="97"/>
      <c r="D74" s="97"/>
      <c r="E74" s="97"/>
      <c r="F74" s="86"/>
      <c r="G74" s="86"/>
      <c r="H74" s="95"/>
      <c r="I74" s="95"/>
      <c r="J74" s="95"/>
      <c r="K74" s="95"/>
      <c r="L74" s="86"/>
      <c r="M74" s="86"/>
      <c r="N74" s="85"/>
      <c r="O74" s="85"/>
      <c r="P74" s="12"/>
      <c r="Q74" s="87"/>
      <c r="R74" s="87"/>
      <c r="S74" s="88"/>
      <c r="T74" s="88"/>
      <c r="U74" s="87"/>
      <c r="V74" s="87"/>
      <c r="W74" s="87"/>
      <c r="X74" s="94"/>
      <c r="Y74" s="94"/>
    </row>
    <row r="75" spans="2:25" ht="31" hidden="1">
      <c r="B75" s="89"/>
      <c r="C75" s="96"/>
      <c r="D75" s="96"/>
      <c r="E75" s="96"/>
      <c r="F75" s="90"/>
      <c r="G75" s="96"/>
      <c r="H75" s="96"/>
      <c r="I75" s="96"/>
      <c r="J75" s="96"/>
      <c r="K75" s="96"/>
      <c r="L75" s="90"/>
      <c r="M75" s="90"/>
      <c r="N75" s="91"/>
      <c r="O75" s="91"/>
      <c r="P75" s="12"/>
      <c r="Q75" s="92"/>
      <c r="R75" s="92"/>
      <c r="S75" s="92"/>
      <c r="T75" s="92"/>
      <c r="U75" s="92"/>
      <c r="V75" s="92"/>
      <c r="W75" s="92"/>
      <c r="X75" s="94"/>
      <c r="Y75" s="94"/>
    </row>
    <row r="76" spans="2:25"/>
    <row r="77" spans="2:25"/>
    <row r="80" spans="2:25"/>
    <row r="81"/>
    <row r="82"/>
    <row r="83"/>
    <row r="84"/>
    <row r="85"/>
    <row r="86"/>
    <row r="87"/>
    <row r="88"/>
    <row r="89"/>
    <row r="90"/>
    <row r="91"/>
    <row r="92"/>
    <row r="93"/>
    <row r="94"/>
    <row r="95"/>
  </sheetData>
  <sheetProtection algorithmName="SHA-512" hashValue="dntxavk2RQDRB/ihUN/mz++NTUODW//yhRbE91xTHFvyHaMl/KDQSclijIVoMmbqLGCTHEfTNRwYgk40h9FqpQ==" saltValue="QvBFOuW/KOR7swZlsfnXag==" spinCount="100000" sheet="1" objects="1" scenarios="1" selectLockedCells="1"/>
  <customSheetViews>
    <customSheetView guid="{3BED45F5-124E-4443-9496-81F6FA7B1ECD}" scale="90" showGridLines="0">
      <selection activeCell="Z17" sqref="Z17"/>
      <pageMargins left="0.7" right="0.7" top="0.75" bottom="0.75" header="0.3" footer="0.3"/>
      <pageSetup orientation="portrait" r:id="rId1"/>
    </customSheetView>
    <customSheetView guid="{99DDAF34-8281-4459-B21B-1F386C87505B}" scale="90" showGridLines="0" topLeftCell="A16">
      <selection activeCell="U19" sqref="U19:W19"/>
      <pageMargins left="0.7" right="0.7" top="0.75" bottom="0.75" header="0.3" footer="0.3"/>
      <pageSetup orientation="portrait" r:id="rId2"/>
    </customSheetView>
    <customSheetView guid="{FCDA46AD-99D0-4A73-8BF7-467A042726DF}" scale="120" showGridLines="0" topLeftCell="A34">
      <selection activeCell="O48" sqref="O48"/>
      <pageMargins left="0.7" right="0.7" top="0.75" bottom="0.75" header="0.3" footer="0.3"/>
      <pageSetup orientation="portrait" r:id="rId3"/>
    </customSheetView>
  </customSheetViews>
  <mergeCells count="130">
    <mergeCell ref="C44:R44"/>
    <mergeCell ref="C30:R30"/>
    <mergeCell ref="T30:V30"/>
    <mergeCell ref="C43:R43"/>
    <mergeCell ref="T43:V43"/>
    <mergeCell ref="T42:V42"/>
    <mergeCell ref="C18:S18"/>
    <mergeCell ref="C26:R26"/>
    <mergeCell ref="A27:W27"/>
    <mergeCell ref="C33:R33"/>
    <mergeCell ref="C36:R36"/>
    <mergeCell ref="C39:R39"/>
    <mergeCell ref="C42:R42"/>
    <mergeCell ref="T26:V26"/>
    <mergeCell ref="T31:V31"/>
    <mergeCell ref="T28:V28"/>
    <mergeCell ref="C28:S28"/>
    <mergeCell ref="C31:R31"/>
    <mergeCell ref="C32:R32"/>
    <mergeCell ref="T24:V24"/>
    <mergeCell ref="T21:V21"/>
    <mergeCell ref="T18:V18"/>
    <mergeCell ref="T19:V19"/>
    <mergeCell ref="C45:R45"/>
    <mergeCell ref="C48:R48"/>
    <mergeCell ref="C49:R49"/>
    <mergeCell ref="T61:V61"/>
    <mergeCell ref="T59:V59"/>
    <mergeCell ref="T60:V60"/>
    <mergeCell ref="M59:R59"/>
    <mergeCell ref="M60:R60"/>
    <mergeCell ref="M57:R57"/>
    <mergeCell ref="M58:R58"/>
    <mergeCell ref="T58:V58"/>
    <mergeCell ref="T54:V54"/>
    <mergeCell ref="T55:V55"/>
    <mergeCell ref="T45:V45"/>
    <mergeCell ref="T47:V47"/>
    <mergeCell ref="T49:V49"/>
    <mergeCell ref="C50:R50"/>
    <mergeCell ref="C51:R51"/>
    <mergeCell ref="C52:R52"/>
    <mergeCell ref="C53:R53"/>
    <mergeCell ref="C54:R54"/>
    <mergeCell ref="C55:R55"/>
    <mergeCell ref="C56:R56"/>
    <mergeCell ref="T50:V50"/>
    <mergeCell ref="B7:D7"/>
    <mergeCell ref="X49:AC49"/>
    <mergeCell ref="C58:K58"/>
    <mergeCell ref="C35:S35"/>
    <mergeCell ref="T35:V35"/>
    <mergeCell ref="T36:V36"/>
    <mergeCell ref="T48:V48"/>
    <mergeCell ref="X44:AD44"/>
    <mergeCell ref="X50:AC50"/>
    <mergeCell ref="T29:V29"/>
    <mergeCell ref="C41:S41"/>
    <mergeCell ref="T41:V41"/>
    <mergeCell ref="T44:V44"/>
    <mergeCell ref="C38:S38"/>
    <mergeCell ref="T57:V57"/>
    <mergeCell ref="C57:K57"/>
    <mergeCell ref="T52:V52"/>
    <mergeCell ref="C47:S47"/>
    <mergeCell ref="T51:V51"/>
    <mergeCell ref="B10:B16"/>
    <mergeCell ref="T20:V20"/>
    <mergeCell ref="T32:V32"/>
    <mergeCell ref="T23:V23"/>
    <mergeCell ref="T25:V25"/>
    <mergeCell ref="L11:O11"/>
    <mergeCell ref="C11:E11"/>
    <mergeCell ref="C13:E13"/>
    <mergeCell ref="C15:E15"/>
    <mergeCell ref="C20:R20"/>
    <mergeCell ref="C21:R21"/>
    <mergeCell ref="C22:R22"/>
    <mergeCell ref="C19:R19"/>
    <mergeCell ref="C29:R29"/>
    <mergeCell ref="C23:R23"/>
    <mergeCell ref="C25:R25"/>
    <mergeCell ref="U3:V3"/>
    <mergeCell ref="G4:S4"/>
    <mergeCell ref="C9:V9"/>
    <mergeCell ref="U7:V7"/>
    <mergeCell ref="R7:T7"/>
    <mergeCell ref="R16:S16"/>
    <mergeCell ref="A40:W40"/>
    <mergeCell ref="A37:W37"/>
    <mergeCell ref="T38:V38"/>
    <mergeCell ref="T39:V39"/>
    <mergeCell ref="A34:W34"/>
    <mergeCell ref="L13:O13"/>
    <mergeCell ref="L15:O15"/>
    <mergeCell ref="P11:U11"/>
    <mergeCell ref="P13:U13"/>
    <mergeCell ref="R15:S15"/>
    <mergeCell ref="F11:I11"/>
    <mergeCell ref="F13:I13"/>
    <mergeCell ref="F15:I15"/>
    <mergeCell ref="T33:V33"/>
    <mergeCell ref="T22:V22"/>
    <mergeCell ref="G5:S5"/>
    <mergeCell ref="U4:V4"/>
    <mergeCell ref="A17:W17"/>
    <mergeCell ref="X65:Y75"/>
    <mergeCell ref="H74:K74"/>
    <mergeCell ref="C75:E75"/>
    <mergeCell ref="G75:K75"/>
    <mergeCell ref="C74:E74"/>
    <mergeCell ref="T53:V53"/>
    <mergeCell ref="T56:V56"/>
    <mergeCell ref="C72:E72"/>
    <mergeCell ref="Q72:U72"/>
    <mergeCell ref="Q71:U71"/>
    <mergeCell ref="C73:E73"/>
    <mergeCell ref="H72:N72"/>
    <mergeCell ref="H73:N73"/>
    <mergeCell ref="C61:R61"/>
    <mergeCell ref="P65:V70"/>
    <mergeCell ref="P64:V64"/>
    <mergeCell ref="D65:N65"/>
    <mergeCell ref="L66:N66"/>
    <mergeCell ref="E66:K66"/>
    <mergeCell ref="C67:N70"/>
    <mergeCell ref="C59:K59"/>
    <mergeCell ref="C60:K60"/>
    <mergeCell ref="C66:D66"/>
    <mergeCell ref="B63:O63"/>
  </mergeCells>
  <printOptions horizontalCentered="1"/>
  <pageMargins left="0.23622047244094491" right="0.23622047244094491" top="0.55118110236220474" bottom="0.55118110236220474" header="0.31496062992125984" footer="0.31496062992125984"/>
  <pageSetup scale="55" orientation="portrait" r:id="rId4"/>
  <headerFooter>
    <oddFooter>&amp;RPág. &amp;P de &amp;N</oddFooter>
  </headerFooter>
  <rowBreaks count="2" manualBreakCount="2">
    <brk id="56" max="22" man="1"/>
    <brk id="74" max="24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A13" sqref="A13"/>
    </sheetView>
  </sheetViews>
  <sheetFormatPr defaultRowHeight="14.5"/>
  <cols>
    <col min="1" max="1" width="29.81640625" customWidth="1"/>
    <col min="2" max="2" width="28.26953125" customWidth="1"/>
  </cols>
  <sheetData>
    <row r="1" spans="1:3">
      <c r="A1" s="226" t="s">
        <v>45</v>
      </c>
      <c r="B1" s="226"/>
    </row>
    <row r="2" spans="1:3">
      <c r="A2" s="5" t="s">
        <v>46</v>
      </c>
      <c r="B2" s="5" t="s">
        <v>47</v>
      </c>
    </row>
    <row r="3" spans="1:3">
      <c r="A3" s="3" t="s">
        <v>49</v>
      </c>
      <c r="B3" s="3" t="s">
        <v>48</v>
      </c>
      <c r="C3" s="7">
        <v>0</v>
      </c>
    </row>
    <row r="4" spans="1:3" ht="29">
      <c r="A4" s="4" t="s">
        <v>50</v>
      </c>
      <c r="B4" s="4" t="s">
        <v>53</v>
      </c>
      <c r="C4" s="7">
        <v>0.15</v>
      </c>
    </row>
    <row r="5" spans="1:3" ht="29">
      <c r="A5" s="4" t="s">
        <v>52</v>
      </c>
      <c r="B5" s="4" t="s">
        <v>54</v>
      </c>
      <c r="C5" s="7">
        <v>0.2</v>
      </c>
    </row>
    <row r="6" spans="1:3" ht="29">
      <c r="A6" s="4" t="s">
        <v>51</v>
      </c>
      <c r="B6" s="4" t="s">
        <v>55</v>
      </c>
      <c r="C6" s="7">
        <v>0.25</v>
      </c>
    </row>
    <row r="7" spans="1:3">
      <c r="A7" s="227"/>
      <c r="B7" s="227"/>
    </row>
    <row r="8" spans="1:3">
      <c r="A8" s="6"/>
    </row>
  </sheetData>
  <mergeCells count="2">
    <mergeCell ref="A1:B1"/>
    <mergeCell ref="A7:B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defaultRowHeight="14.5"/>
  <cols>
    <col min="1" max="1" width="24.26953125" bestFit="1" customWidth="1"/>
  </cols>
  <sheetData>
    <row r="1" spans="1:1">
      <c r="A1" s="2" t="s">
        <v>16</v>
      </c>
    </row>
    <row r="2" spans="1:1">
      <c r="A2" s="1" t="s">
        <v>14</v>
      </c>
    </row>
    <row r="3" spans="1:1">
      <c r="A3" s="1" t="s">
        <v>12</v>
      </c>
    </row>
    <row r="4" spans="1:1">
      <c r="A4" s="1" t="s">
        <v>13</v>
      </c>
    </row>
  </sheetData>
  <customSheetViews>
    <customSheetView guid="{3BED45F5-124E-4443-9496-81F6FA7B1ECD}" state="hidden">
      <selection activeCell="L5" sqref="L5"/>
      <pageMargins left="0.7" right="0.7" top="0.75" bottom="0.75" header="0.3" footer="0.3"/>
    </customSheetView>
    <customSheetView guid="{99DDAF34-8281-4459-B21B-1F386C87505B}" state="hidden">
      <selection activeCell="L5" sqref="L5"/>
      <pageMargins left="0.7" right="0.7" top="0.75" bottom="0.75" header="0.3" footer="0.3"/>
    </customSheetView>
    <customSheetView guid="{FCDA46AD-99D0-4A73-8BF7-467A042726DF}" state="hidden">
      <selection activeCell="L5" sqref="L5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RS1</vt:lpstr>
      <vt:lpstr>Lista Despegable</vt:lpstr>
      <vt:lpstr>Desplegable DDJJ</vt:lpstr>
      <vt:lpstr>'RS1'!Print_Area</vt:lpstr>
      <vt:lpstr>'RS1'!Print_Titles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 Calderon C</dc:creator>
  <cp:lastModifiedBy>Osvaldo E Perez P</cp:lastModifiedBy>
  <cp:lastPrinted>2022-02-17T17:49:24Z</cp:lastPrinted>
  <dcterms:created xsi:type="dcterms:W3CDTF">2018-11-21T12:08:59Z</dcterms:created>
  <dcterms:modified xsi:type="dcterms:W3CDTF">2024-09-10T12:57:10Z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e4b0935a-ac7c-462a-8fcb-f701cc3fcb6f</vt:lpwstr>
  </property>
</Properties>
</file>